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940" yWindow="480" windowWidth="14460" windowHeight="1080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449" i="1" l="1"/>
  <c r="J449" i="1"/>
  <c r="L449" i="1"/>
  <c r="N449" i="1"/>
  <c r="H450" i="1"/>
  <c r="J450" i="1"/>
  <c r="L450" i="1"/>
  <c r="N450" i="1"/>
  <c r="H451" i="1"/>
  <c r="J451" i="1"/>
  <c r="L451" i="1"/>
  <c r="N451" i="1"/>
  <c r="H452" i="1"/>
  <c r="J452" i="1"/>
  <c r="L452" i="1"/>
  <c r="N452" i="1"/>
  <c r="H453" i="1"/>
  <c r="H454" i="1"/>
  <c r="H455" i="1"/>
  <c r="H456" i="1"/>
  <c r="J453" i="1"/>
  <c r="J454" i="1"/>
  <c r="J455" i="1"/>
  <c r="J456" i="1"/>
  <c r="L453" i="1"/>
  <c r="L454" i="1"/>
  <c r="L455" i="1"/>
  <c r="L456" i="1"/>
  <c r="N453" i="1"/>
  <c r="N454" i="1"/>
  <c r="N455" i="1"/>
  <c r="N456" i="1"/>
  <c r="E457" i="1"/>
  <c r="E477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N463" i="1"/>
  <c r="N477" i="1" s="1"/>
  <c r="N478" i="1" s="1"/>
  <c r="L463" i="1"/>
  <c r="L477" i="1" s="1"/>
  <c r="L478" i="1" s="1"/>
  <c r="J463" i="1"/>
  <c r="J477" i="1" s="1"/>
  <c r="J478" i="1" s="1"/>
  <c r="H463" i="1"/>
  <c r="H477" i="1" s="1"/>
  <c r="H478" i="1" s="1"/>
  <c r="E442" i="1"/>
  <c r="R441" i="1"/>
  <c r="N441" i="1"/>
  <c r="L441" i="1"/>
  <c r="J441" i="1"/>
  <c r="H441" i="1"/>
  <c r="R440" i="1"/>
  <c r="N440" i="1"/>
  <c r="L440" i="1"/>
  <c r="J440" i="1"/>
  <c r="H440" i="1"/>
  <c r="R439" i="1"/>
  <c r="N439" i="1"/>
  <c r="L439" i="1"/>
  <c r="J439" i="1"/>
  <c r="H439" i="1"/>
  <c r="R438" i="1"/>
  <c r="N438" i="1"/>
  <c r="L438" i="1"/>
  <c r="J438" i="1"/>
  <c r="H438" i="1"/>
  <c r="R437" i="1"/>
  <c r="N437" i="1"/>
  <c r="L437" i="1"/>
  <c r="J437" i="1"/>
  <c r="H437" i="1"/>
  <c r="R436" i="1"/>
  <c r="N436" i="1"/>
  <c r="L436" i="1"/>
  <c r="J436" i="1"/>
  <c r="H436" i="1"/>
  <c r="E430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9" i="1"/>
  <c r="R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379" i="1"/>
  <c r="J42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379" i="1"/>
  <c r="N363" i="1"/>
  <c r="N364" i="1"/>
  <c r="N365" i="1"/>
  <c r="N366" i="1"/>
  <c r="N367" i="1"/>
  <c r="N368" i="1"/>
  <c r="N369" i="1"/>
  <c r="N370" i="1"/>
  <c r="N371" i="1"/>
  <c r="N372" i="1"/>
  <c r="L363" i="1"/>
  <c r="L364" i="1"/>
  <c r="L365" i="1"/>
  <c r="L366" i="1"/>
  <c r="L367" i="1"/>
  <c r="L368" i="1"/>
  <c r="L369" i="1"/>
  <c r="L370" i="1"/>
  <c r="L371" i="1"/>
  <c r="L372" i="1"/>
  <c r="J363" i="1"/>
  <c r="J364" i="1"/>
  <c r="J365" i="1"/>
  <c r="J366" i="1"/>
  <c r="J367" i="1"/>
  <c r="J368" i="1"/>
  <c r="J369" i="1"/>
  <c r="J370" i="1"/>
  <c r="J371" i="1"/>
  <c r="J372" i="1"/>
  <c r="N362" i="1"/>
  <c r="L362" i="1"/>
  <c r="J362" i="1"/>
  <c r="E373" i="1"/>
  <c r="H363" i="1"/>
  <c r="H364" i="1"/>
  <c r="H365" i="1"/>
  <c r="H366" i="1"/>
  <c r="H367" i="1"/>
  <c r="H368" i="1"/>
  <c r="H369" i="1"/>
  <c r="H370" i="1"/>
  <c r="H371" i="1"/>
  <c r="H372" i="1"/>
  <c r="H362" i="1"/>
  <c r="E355" i="1"/>
  <c r="L355" i="1" s="1"/>
  <c r="E354" i="1"/>
  <c r="N354" i="1" s="1"/>
  <c r="E353" i="1"/>
  <c r="N353" i="1" s="1"/>
  <c r="E352" i="1"/>
  <c r="N352" i="1" s="1"/>
  <c r="E320" i="1"/>
  <c r="N320" i="1" s="1"/>
  <c r="E321" i="1"/>
  <c r="N321" i="1" s="1"/>
  <c r="E322" i="1"/>
  <c r="L322" i="1" s="1"/>
  <c r="E323" i="1"/>
  <c r="N323" i="1" s="1"/>
  <c r="E324" i="1"/>
  <c r="N324" i="1" s="1"/>
  <c r="E325" i="1"/>
  <c r="N325" i="1" s="1"/>
  <c r="E326" i="1"/>
  <c r="L326" i="1" s="1"/>
  <c r="E327" i="1"/>
  <c r="N327" i="1" s="1"/>
  <c r="E328" i="1"/>
  <c r="N328" i="1" s="1"/>
  <c r="E329" i="1"/>
  <c r="N329" i="1" s="1"/>
  <c r="E330" i="1"/>
  <c r="L330" i="1" s="1"/>
  <c r="E331" i="1"/>
  <c r="N331" i="1" s="1"/>
  <c r="E332" i="1"/>
  <c r="N332" i="1" s="1"/>
  <c r="E333" i="1"/>
  <c r="N333" i="1" s="1"/>
  <c r="E334" i="1"/>
  <c r="L334" i="1" s="1"/>
  <c r="E335" i="1"/>
  <c r="N335" i="1" s="1"/>
  <c r="E336" i="1"/>
  <c r="N336" i="1" s="1"/>
  <c r="E337" i="1"/>
  <c r="N337" i="1" s="1"/>
  <c r="E338" i="1"/>
  <c r="L338" i="1" s="1"/>
  <c r="E339" i="1"/>
  <c r="N339" i="1" s="1"/>
  <c r="E340" i="1"/>
  <c r="N340" i="1" s="1"/>
  <c r="E341" i="1"/>
  <c r="N341" i="1" s="1"/>
  <c r="E342" i="1"/>
  <c r="L342" i="1" s="1"/>
  <c r="E343" i="1"/>
  <c r="N343" i="1" s="1"/>
  <c r="E344" i="1"/>
  <c r="N344" i="1" s="1"/>
  <c r="E345" i="1"/>
  <c r="N345" i="1" s="1"/>
  <c r="E319" i="1"/>
  <c r="N319" i="1" s="1"/>
  <c r="L324" i="1"/>
  <c r="J330" i="1"/>
  <c r="H336" i="1"/>
  <c r="H319" i="1"/>
  <c r="E302" i="1"/>
  <c r="N301" i="1"/>
  <c r="L301" i="1"/>
  <c r="J301" i="1"/>
  <c r="H301" i="1"/>
  <c r="N300" i="1"/>
  <c r="L300" i="1"/>
  <c r="J300" i="1"/>
  <c r="H300" i="1"/>
  <c r="N299" i="1"/>
  <c r="L299" i="1"/>
  <c r="J299" i="1"/>
  <c r="H299" i="1"/>
  <c r="N298" i="1"/>
  <c r="L298" i="1"/>
  <c r="J298" i="1"/>
  <c r="H298" i="1"/>
  <c r="N297" i="1"/>
  <c r="L297" i="1"/>
  <c r="J297" i="1"/>
  <c r="H297" i="1"/>
  <c r="N296" i="1"/>
  <c r="L296" i="1"/>
  <c r="J296" i="1"/>
  <c r="H296" i="1"/>
  <c r="N302" i="1"/>
  <c r="L302" i="1"/>
  <c r="L303" i="1" s="1"/>
  <c r="J302" i="1"/>
  <c r="H302" i="1"/>
  <c r="H303" i="1" s="1"/>
  <c r="E290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74" i="1"/>
  <c r="L274" i="1"/>
  <c r="J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74" i="1"/>
  <c r="J309" i="1"/>
  <c r="J310" i="1"/>
  <c r="J311" i="1"/>
  <c r="J312" i="1"/>
  <c r="L309" i="1"/>
  <c r="L310" i="1"/>
  <c r="L311" i="1"/>
  <c r="L312" i="1"/>
  <c r="N309" i="1"/>
  <c r="N310" i="1"/>
  <c r="N311" i="1"/>
  <c r="N312" i="1"/>
  <c r="N308" i="1"/>
  <c r="L308" i="1"/>
  <c r="J308" i="1"/>
  <c r="H309" i="1"/>
  <c r="H310" i="1"/>
  <c r="H311" i="1"/>
  <c r="H312" i="1"/>
  <c r="H308" i="1"/>
  <c r="E313" i="1"/>
  <c r="N457" i="1" l="1"/>
  <c r="N458" i="1" s="1"/>
  <c r="L457" i="1"/>
  <c r="L458" i="1" s="1"/>
  <c r="J457" i="1"/>
  <c r="J458" i="1" s="1"/>
  <c r="H457" i="1"/>
  <c r="H458" i="1" s="1"/>
  <c r="H320" i="1"/>
  <c r="L340" i="1"/>
  <c r="N334" i="1"/>
  <c r="H344" i="1"/>
  <c r="H328" i="1"/>
  <c r="J338" i="1"/>
  <c r="J322" i="1"/>
  <c r="L332" i="1"/>
  <c r="N342" i="1"/>
  <c r="N326" i="1"/>
  <c r="L442" i="1"/>
  <c r="L443" i="1" s="1"/>
  <c r="L319" i="1"/>
  <c r="H340" i="1"/>
  <c r="H332" i="1"/>
  <c r="H324" i="1"/>
  <c r="J342" i="1"/>
  <c r="J334" i="1"/>
  <c r="J326" i="1"/>
  <c r="L344" i="1"/>
  <c r="L336" i="1"/>
  <c r="L328" i="1"/>
  <c r="L320" i="1"/>
  <c r="N338" i="1"/>
  <c r="N330" i="1"/>
  <c r="N322" i="1"/>
  <c r="H442" i="1"/>
  <c r="H443" i="1" s="1"/>
  <c r="R442" i="1"/>
  <c r="R443" i="1" s="1"/>
  <c r="J442" i="1"/>
  <c r="J443" i="1" s="1"/>
  <c r="J319" i="1"/>
  <c r="H342" i="1"/>
  <c r="H338" i="1"/>
  <c r="H334" i="1"/>
  <c r="H330" i="1"/>
  <c r="H326" i="1"/>
  <c r="H322" i="1"/>
  <c r="J344" i="1"/>
  <c r="J340" i="1"/>
  <c r="J336" i="1"/>
  <c r="J332" i="1"/>
  <c r="J328" i="1"/>
  <c r="J324" i="1"/>
  <c r="J320" i="1"/>
  <c r="E356" i="1"/>
  <c r="L373" i="1"/>
  <c r="L374" i="1" s="1"/>
  <c r="H430" i="1"/>
  <c r="H431" i="1" s="1"/>
  <c r="L430" i="1"/>
  <c r="L431" i="1" s="1"/>
  <c r="R430" i="1"/>
  <c r="R431" i="1" s="1"/>
  <c r="N442" i="1"/>
  <c r="N443" i="1" s="1"/>
  <c r="J430" i="1"/>
  <c r="J431" i="1" s="1"/>
  <c r="N430" i="1"/>
  <c r="N431" i="1" s="1"/>
  <c r="L313" i="1"/>
  <c r="L314" i="1" s="1"/>
  <c r="H290" i="1"/>
  <c r="H291" i="1" s="1"/>
  <c r="J290" i="1"/>
  <c r="J291" i="1" s="1"/>
  <c r="N290" i="1"/>
  <c r="N291" i="1" s="1"/>
  <c r="J303" i="1"/>
  <c r="N303" i="1"/>
  <c r="H345" i="1"/>
  <c r="H343" i="1"/>
  <c r="H341" i="1"/>
  <c r="H339" i="1"/>
  <c r="H337" i="1"/>
  <c r="H335" i="1"/>
  <c r="H333" i="1"/>
  <c r="H331" i="1"/>
  <c r="H329" i="1"/>
  <c r="H327" i="1"/>
  <c r="H325" i="1"/>
  <c r="H323" i="1"/>
  <c r="H321" i="1"/>
  <c r="H346" i="1" s="1"/>
  <c r="J345" i="1"/>
  <c r="J343" i="1"/>
  <c r="J341" i="1"/>
  <c r="J339" i="1"/>
  <c r="J337" i="1"/>
  <c r="J335" i="1"/>
  <c r="J333" i="1"/>
  <c r="J331" i="1"/>
  <c r="J329" i="1"/>
  <c r="J327" i="1"/>
  <c r="J325" i="1"/>
  <c r="J323" i="1"/>
  <c r="J321" i="1"/>
  <c r="L345" i="1"/>
  <c r="L343" i="1"/>
  <c r="L341" i="1"/>
  <c r="L339" i="1"/>
  <c r="L337" i="1"/>
  <c r="L335" i="1"/>
  <c r="L333" i="1"/>
  <c r="L331" i="1"/>
  <c r="L329" i="1"/>
  <c r="L327" i="1"/>
  <c r="L325" i="1"/>
  <c r="L323" i="1"/>
  <c r="L321" i="1"/>
  <c r="L346" i="1" s="1"/>
  <c r="L347" i="1" s="1"/>
  <c r="E346" i="1"/>
  <c r="H373" i="1"/>
  <c r="H374" i="1" s="1"/>
  <c r="J373" i="1"/>
  <c r="J374" i="1" s="1"/>
  <c r="N373" i="1"/>
  <c r="N374" i="1" s="1"/>
  <c r="L353" i="1"/>
  <c r="J313" i="1"/>
  <c r="J314" i="1" s="1"/>
  <c r="L290" i="1"/>
  <c r="L291" i="1" s="1"/>
  <c r="J346" i="1"/>
  <c r="J347" i="1" s="1"/>
  <c r="N346" i="1"/>
  <c r="N347" i="1" s="1"/>
  <c r="H353" i="1"/>
  <c r="H355" i="1"/>
  <c r="H352" i="1"/>
  <c r="L352" i="1"/>
  <c r="J353" i="1"/>
  <c r="H354" i="1"/>
  <c r="L354" i="1"/>
  <c r="J355" i="1"/>
  <c r="N355" i="1"/>
  <c r="J352" i="1"/>
  <c r="J354" i="1"/>
  <c r="N313" i="1"/>
  <c r="H313" i="1"/>
  <c r="H314" i="1" s="1"/>
  <c r="N314" i="1"/>
  <c r="E266" i="1"/>
  <c r="N262" i="1"/>
  <c r="N263" i="1"/>
  <c r="N264" i="1"/>
  <c r="N265" i="1"/>
  <c r="L262" i="1"/>
  <c r="L263" i="1"/>
  <c r="L264" i="1"/>
  <c r="L265" i="1"/>
  <c r="J262" i="1"/>
  <c r="J263" i="1"/>
  <c r="J264" i="1"/>
  <c r="J265" i="1"/>
  <c r="H262" i="1"/>
  <c r="H263" i="1"/>
  <c r="H264" i="1"/>
  <c r="H265" i="1"/>
  <c r="E254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39" i="1"/>
  <c r="E229" i="1"/>
  <c r="H225" i="1"/>
  <c r="H226" i="1"/>
  <c r="H227" i="1"/>
  <c r="H228" i="1"/>
  <c r="H224" i="1"/>
  <c r="R205" i="1"/>
  <c r="R209" i="1"/>
  <c r="R210" i="1"/>
  <c r="R211" i="1"/>
  <c r="R212" i="1"/>
  <c r="R213" i="1"/>
  <c r="R214" i="1"/>
  <c r="R215" i="1"/>
  <c r="P205" i="1"/>
  <c r="P209" i="1"/>
  <c r="P210" i="1"/>
  <c r="P211" i="1"/>
  <c r="P212" i="1"/>
  <c r="P213" i="1"/>
  <c r="P214" i="1"/>
  <c r="P215" i="1"/>
  <c r="N205" i="1"/>
  <c r="N209" i="1"/>
  <c r="N210" i="1"/>
  <c r="N211" i="1"/>
  <c r="N212" i="1"/>
  <c r="N213" i="1"/>
  <c r="N214" i="1"/>
  <c r="N215" i="1"/>
  <c r="L205" i="1"/>
  <c r="L209" i="1"/>
  <c r="L210" i="1"/>
  <c r="L211" i="1"/>
  <c r="L212" i="1"/>
  <c r="L213" i="1"/>
  <c r="L214" i="1"/>
  <c r="L215" i="1"/>
  <c r="J205" i="1"/>
  <c r="J209" i="1"/>
  <c r="J210" i="1"/>
  <c r="J211" i="1"/>
  <c r="J212" i="1"/>
  <c r="J213" i="1"/>
  <c r="J214" i="1"/>
  <c r="J215" i="1"/>
  <c r="H205" i="1"/>
  <c r="H209" i="1"/>
  <c r="H210" i="1"/>
  <c r="H211" i="1"/>
  <c r="H212" i="1"/>
  <c r="H213" i="1"/>
  <c r="H214" i="1"/>
  <c r="H215" i="1"/>
  <c r="R204" i="1"/>
  <c r="R206" i="1" s="1"/>
  <c r="P204" i="1"/>
  <c r="N204" i="1"/>
  <c r="N206" i="1" s="1"/>
  <c r="L204" i="1"/>
  <c r="J204" i="1"/>
  <c r="J206" i="1" s="1"/>
  <c r="H204" i="1"/>
  <c r="E216" i="1"/>
  <c r="E206" i="1"/>
  <c r="H189" i="1"/>
  <c r="J189" i="1"/>
  <c r="L189" i="1"/>
  <c r="N189" i="1"/>
  <c r="P189" i="1"/>
  <c r="R189" i="1"/>
  <c r="H190" i="1"/>
  <c r="J190" i="1"/>
  <c r="L190" i="1"/>
  <c r="N190" i="1"/>
  <c r="P190" i="1"/>
  <c r="R190" i="1"/>
  <c r="H191" i="1"/>
  <c r="J191" i="1"/>
  <c r="L191" i="1"/>
  <c r="N191" i="1"/>
  <c r="P191" i="1"/>
  <c r="R191" i="1"/>
  <c r="H192" i="1"/>
  <c r="J192" i="1"/>
  <c r="L192" i="1"/>
  <c r="N192" i="1"/>
  <c r="P192" i="1"/>
  <c r="R192" i="1"/>
  <c r="H193" i="1"/>
  <c r="J193" i="1"/>
  <c r="L193" i="1"/>
  <c r="N193" i="1"/>
  <c r="P193" i="1"/>
  <c r="R193" i="1"/>
  <c r="H194" i="1"/>
  <c r="J194" i="1"/>
  <c r="L194" i="1"/>
  <c r="N194" i="1"/>
  <c r="P194" i="1"/>
  <c r="R194" i="1"/>
  <c r="E195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R139" i="1"/>
  <c r="P139" i="1"/>
  <c r="N139" i="1"/>
  <c r="L139" i="1"/>
  <c r="J139" i="1"/>
  <c r="H139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R73" i="1"/>
  <c r="P73" i="1"/>
  <c r="N73" i="1"/>
  <c r="L73" i="1"/>
  <c r="J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73" i="1"/>
  <c r="E132" i="1"/>
  <c r="H63" i="1"/>
  <c r="J63" i="1"/>
  <c r="L63" i="1"/>
  <c r="N63" i="1"/>
  <c r="P63" i="1"/>
  <c r="R63" i="1"/>
  <c r="H64" i="1"/>
  <c r="J64" i="1"/>
  <c r="L64" i="1"/>
  <c r="N64" i="1"/>
  <c r="P64" i="1"/>
  <c r="R64" i="1"/>
  <c r="E65" i="1"/>
  <c r="R62" i="1"/>
  <c r="P62" i="1"/>
  <c r="N62" i="1"/>
  <c r="L62" i="1"/>
  <c r="J62" i="1"/>
  <c r="H62" i="1"/>
  <c r="R61" i="1"/>
  <c r="P61" i="1"/>
  <c r="N61" i="1"/>
  <c r="L61" i="1"/>
  <c r="J61" i="1"/>
  <c r="H61" i="1"/>
  <c r="R60" i="1"/>
  <c r="P60" i="1"/>
  <c r="N60" i="1"/>
  <c r="L60" i="1"/>
  <c r="J60" i="1"/>
  <c r="H60" i="1"/>
  <c r="R59" i="1"/>
  <c r="P59" i="1"/>
  <c r="N59" i="1"/>
  <c r="L59" i="1"/>
  <c r="J59" i="1"/>
  <c r="H59" i="1"/>
  <c r="R58" i="1"/>
  <c r="P58" i="1"/>
  <c r="N58" i="1"/>
  <c r="L58" i="1"/>
  <c r="J58" i="1"/>
  <c r="H58" i="1"/>
  <c r="R57" i="1"/>
  <c r="P57" i="1"/>
  <c r="N57" i="1"/>
  <c r="L57" i="1"/>
  <c r="J57" i="1"/>
  <c r="H57" i="1"/>
  <c r="R56" i="1"/>
  <c r="R65" i="1" s="1"/>
  <c r="P56" i="1"/>
  <c r="P65" i="1" s="1"/>
  <c r="P66" i="1" s="1"/>
  <c r="N56" i="1"/>
  <c r="N65" i="1" s="1"/>
  <c r="L56" i="1"/>
  <c r="L65" i="1" s="1"/>
  <c r="L66" i="1" s="1"/>
  <c r="J56" i="1"/>
  <c r="J65" i="1" s="1"/>
  <c r="H56" i="1"/>
  <c r="H65" i="1" s="1"/>
  <c r="H66" i="1" s="1"/>
  <c r="E50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34" i="1"/>
  <c r="R25" i="1"/>
  <c r="R26" i="1"/>
  <c r="R27" i="1"/>
  <c r="P25" i="1"/>
  <c r="P26" i="1"/>
  <c r="P27" i="1"/>
  <c r="N25" i="1"/>
  <c r="N26" i="1"/>
  <c r="N27" i="1"/>
  <c r="L25" i="1"/>
  <c r="L26" i="1"/>
  <c r="L27" i="1"/>
  <c r="J25" i="1"/>
  <c r="J26" i="1"/>
  <c r="J27" i="1"/>
  <c r="H25" i="1"/>
  <c r="H26" i="1"/>
  <c r="H27" i="1"/>
  <c r="R24" i="1"/>
  <c r="P24" i="1"/>
  <c r="N24" i="1"/>
  <c r="L24" i="1"/>
  <c r="J24" i="1"/>
  <c r="H24" i="1"/>
  <c r="E28" i="1"/>
  <c r="H347" i="1" l="1"/>
  <c r="L356" i="1"/>
  <c r="L357" i="1" s="1"/>
  <c r="H356" i="1"/>
  <c r="H357" i="1" s="1"/>
  <c r="N356" i="1"/>
  <c r="N357" i="1" s="1"/>
  <c r="J356" i="1"/>
  <c r="J357" i="1" s="1"/>
  <c r="H254" i="1"/>
  <c r="H255" i="1" s="1"/>
  <c r="L254" i="1"/>
  <c r="L255" i="1" s="1"/>
  <c r="H266" i="1"/>
  <c r="H267" i="1" s="1"/>
  <c r="J266" i="1"/>
  <c r="J267" i="1" s="1"/>
  <c r="L266" i="1"/>
  <c r="L267" i="1" s="1"/>
  <c r="N266" i="1"/>
  <c r="N267" i="1" s="1"/>
  <c r="J254" i="1"/>
  <c r="J255" i="1" s="1"/>
  <c r="N254" i="1"/>
  <c r="N255" i="1" s="1"/>
  <c r="H229" i="1"/>
  <c r="H230" i="1" s="1"/>
  <c r="J195" i="1"/>
  <c r="J196" i="1" s="1"/>
  <c r="N195" i="1"/>
  <c r="N196" i="1" s="1"/>
  <c r="R195" i="1"/>
  <c r="R196" i="1" s="1"/>
  <c r="H206" i="1"/>
  <c r="H207" i="1" s="1"/>
  <c r="L206" i="1"/>
  <c r="P206" i="1"/>
  <c r="P207" i="1" s="1"/>
  <c r="H216" i="1"/>
  <c r="H217" i="1" s="1"/>
  <c r="J216" i="1"/>
  <c r="J217" i="1" s="1"/>
  <c r="L216" i="1"/>
  <c r="L217" i="1" s="1"/>
  <c r="N216" i="1"/>
  <c r="N217" i="1" s="1"/>
  <c r="P216" i="1"/>
  <c r="P217" i="1" s="1"/>
  <c r="R216" i="1"/>
  <c r="R217" i="1" s="1"/>
  <c r="L207" i="1"/>
  <c r="J207" i="1"/>
  <c r="N207" i="1"/>
  <c r="R207" i="1"/>
  <c r="H132" i="1"/>
  <c r="H133" i="1" s="1"/>
  <c r="L132" i="1"/>
  <c r="L133" i="1" s="1"/>
  <c r="P132" i="1"/>
  <c r="P133" i="1" s="1"/>
  <c r="H195" i="1"/>
  <c r="H196" i="1" s="1"/>
  <c r="L195" i="1"/>
  <c r="L196" i="1" s="1"/>
  <c r="P195" i="1"/>
  <c r="P196" i="1" s="1"/>
  <c r="H50" i="1"/>
  <c r="H51" i="1" s="1"/>
  <c r="J50" i="1"/>
  <c r="J51" i="1" s="1"/>
  <c r="L50" i="1"/>
  <c r="L51" i="1" s="1"/>
  <c r="N50" i="1"/>
  <c r="N51" i="1" s="1"/>
  <c r="P50" i="1"/>
  <c r="P51" i="1" s="1"/>
  <c r="R50" i="1"/>
  <c r="R51" i="1" s="1"/>
  <c r="J66" i="1"/>
  <c r="N66" i="1"/>
  <c r="R66" i="1"/>
  <c r="J132" i="1"/>
  <c r="J133" i="1" s="1"/>
  <c r="N132" i="1"/>
  <c r="N133" i="1" s="1"/>
  <c r="R132" i="1"/>
  <c r="R133" i="1" s="1"/>
  <c r="H28" i="1"/>
  <c r="H29" i="1" s="1"/>
  <c r="L28" i="1"/>
  <c r="L29" i="1" s="1"/>
  <c r="P28" i="1"/>
  <c r="P29" i="1" s="1"/>
  <c r="J28" i="1"/>
  <c r="J29" i="1" s="1"/>
  <c r="N28" i="1"/>
  <c r="N29" i="1" s="1"/>
  <c r="R28" i="1"/>
  <c r="R29" i="1" s="1"/>
  <c r="R16" i="1"/>
  <c r="P16" i="1"/>
  <c r="N16" i="1"/>
  <c r="L16" i="1"/>
  <c r="J16" i="1"/>
  <c r="H16" i="1"/>
  <c r="R15" i="1"/>
  <c r="R17" i="1" s="1"/>
  <c r="P15" i="1"/>
  <c r="P17" i="1" s="1"/>
  <c r="N15" i="1"/>
  <c r="N17" i="1" s="1"/>
  <c r="L15" i="1"/>
  <c r="L17" i="1" s="1"/>
  <c r="J15" i="1"/>
  <c r="J17" i="1" s="1"/>
  <c r="H15" i="1"/>
  <c r="H17" i="1" s="1"/>
  <c r="R9" i="1"/>
  <c r="R8" i="1"/>
  <c r="P9" i="1"/>
  <c r="P8" i="1"/>
  <c r="N9" i="1"/>
  <c r="N8" i="1"/>
  <c r="L9" i="1"/>
  <c r="L8" i="1"/>
  <c r="J9" i="1"/>
  <c r="J8" i="1"/>
  <c r="H9" i="1"/>
  <c r="H8" i="1"/>
  <c r="E17" i="1"/>
  <c r="E10" i="1"/>
  <c r="H10" i="1" l="1"/>
  <c r="H11" i="1" s="1"/>
  <c r="J10" i="1"/>
  <c r="J11" i="1" s="1"/>
  <c r="L10" i="1"/>
  <c r="L11" i="1" s="1"/>
  <c r="N10" i="1"/>
  <c r="P10" i="1"/>
  <c r="P11" i="1" s="1"/>
  <c r="R10" i="1"/>
  <c r="R11" i="1" s="1"/>
  <c r="J18" i="1"/>
  <c r="N18" i="1"/>
  <c r="R18" i="1"/>
  <c r="N11" i="1"/>
  <c r="H18" i="1"/>
  <c r="L18" i="1"/>
  <c r="P18" i="1"/>
</calcChain>
</file>

<file path=xl/sharedStrings.xml><?xml version="1.0" encoding="utf-8"?>
<sst xmlns="http://schemas.openxmlformats.org/spreadsheetml/2006/main" count="1172" uniqueCount="352">
  <si>
    <t>Crag East 2012 Drilling Weighted Averages</t>
  </si>
  <si>
    <t>N833747</t>
  </si>
  <si>
    <t>N833748</t>
  </si>
  <si>
    <t>&lt;0.01</t>
  </si>
  <si>
    <t>N833762</t>
  </si>
  <si>
    <t>N833763</t>
  </si>
  <si>
    <t>Batch</t>
  </si>
  <si>
    <t>Sample</t>
  </si>
  <si>
    <t>From (m)</t>
  </si>
  <si>
    <t>To (m)</t>
  </si>
  <si>
    <t>Log Interval</t>
  </si>
  <si>
    <t>Au</t>
  </si>
  <si>
    <t>As</t>
  </si>
  <si>
    <t>Hg</t>
  </si>
  <si>
    <t>Sb</t>
  </si>
  <si>
    <t>Tl</t>
  </si>
  <si>
    <t>Pb</t>
  </si>
  <si>
    <t>Zn</t>
  </si>
  <si>
    <t>ppm</t>
  </si>
  <si>
    <t>weighted</t>
  </si>
  <si>
    <t>Length</t>
  </si>
  <si>
    <t>Average</t>
  </si>
  <si>
    <t>Sum</t>
  </si>
  <si>
    <t>L829659</t>
  </si>
  <si>
    <t>L829660</t>
  </si>
  <si>
    <t>L829661</t>
  </si>
  <si>
    <t>L829662</t>
  </si>
  <si>
    <t>L829740</t>
  </si>
  <si>
    <t>L829741</t>
  </si>
  <si>
    <t>L829743</t>
  </si>
  <si>
    <t>L829744</t>
  </si>
  <si>
    <t>L829745</t>
  </si>
  <si>
    <t>L829746</t>
  </si>
  <si>
    <t>L829747</t>
  </si>
  <si>
    <t>L829748</t>
  </si>
  <si>
    <t>L829749</t>
  </si>
  <si>
    <t>L829750</t>
  </si>
  <si>
    <t>L829751</t>
  </si>
  <si>
    <t>L829752</t>
  </si>
  <si>
    <t>L829753</t>
  </si>
  <si>
    <t>L829755</t>
  </si>
  <si>
    <t>L829756</t>
  </si>
  <si>
    <t>L829757</t>
  </si>
  <si>
    <t>INCLUDING</t>
  </si>
  <si>
    <t>N832371</t>
  </si>
  <si>
    <t>N832372</t>
  </si>
  <si>
    <t>N832373</t>
  </si>
  <si>
    <t>N832374</t>
  </si>
  <si>
    <t>N832375</t>
  </si>
  <si>
    <t>N832376</t>
  </si>
  <si>
    <t>N832378</t>
  </si>
  <si>
    <t>N832379</t>
  </si>
  <si>
    <t>N832380</t>
  </si>
  <si>
    <t>N832381</t>
  </si>
  <si>
    <t>N832382</t>
  </si>
  <si>
    <t>N832384</t>
  </si>
  <si>
    <t>N832386</t>
  </si>
  <si>
    <t>N832387</t>
  </si>
  <si>
    <t>N832388</t>
  </si>
  <si>
    <t>N832391</t>
  </si>
  <si>
    <t>N832392</t>
  </si>
  <si>
    <t>N832393</t>
  </si>
  <si>
    <t>N832394</t>
  </si>
  <si>
    <t>N832395</t>
  </si>
  <si>
    <t>N832397</t>
  </si>
  <si>
    <t>N832398</t>
  </si>
  <si>
    <t>N832399</t>
  </si>
  <si>
    <t>N832400</t>
  </si>
  <si>
    <t>N832401</t>
  </si>
  <si>
    <t>N832402</t>
  </si>
  <si>
    <t>N832403</t>
  </si>
  <si>
    <t>N832404</t>
  </si>
  <si>
    <t>N832405</t>
  </si>
  <si>
    <t>N832406</t>
  </si>
  <si>
    <t>N832407</t>
  </si>
  <si>
    <t>N832408</t>
  </si>
  <si>
    <t>N832409</t>
  </si>
  <si>
    <t>N832410</t>
  </si>
  <si>
    <t>N832411</t>
  </si>
  <si>
    <t>N832413</t>
  </si>
  <si>
    <t>N832414</t>
  </si>
  <si>
    <t>N832415</t>
  </si>
  <si>
    <t>N832417</t>
  </si>
  <si>
    <t>&lt;0.001</t>
  </si>
  <si>
    <t>N832418</t>
  </si>
  <si>
    <t>N832419</t>
  </si>
  <si>
    <t>N832420</t>
  </si>
  <si>
    <t>N832421</t>
  </si>
  <si>
    <t>N832424</t>
  </si>
  <si>
    <t>N832426</t>
  </si>
  <si>
    <t>N832427</t>
  </si>
  <si>
    <t>N832429</t>
  </si>
  <si>
    <t>N832430</t>
  </si>
  <si>
    <t>N832431</t>
  </si>
  <si>
    <t>N832432</t>
  </si>
  <si>
    <t>N832433</t>
  </si>
  <si>
    <t>N832434</t>
  </si>
  <si>
    <t>N832435</t>
  </si>
  <si>
    <t>N832436</t>
  </si>
  <si>
    <t>N832437</t>
  </si>
  <si>
    <t>N832438</t>
  </si>
  <si>
    <t>N832439</t>
  </si>
  <si>
    <t>N832440</t>
  </si>
  <si>
    <t>N832441</t>
  </si>
  <si>
    <t>M400805</t>
  </si>
  <si>
    <t>M400806</t>
  </si>
  <si>
    <t>M400807</t>
  </si>
  <si>
    <t>M400808</t>
  </si>
  <si>
    <t>M400809</t>
  </si>
  <si>
    <t>M400810</t>
  </si>
  <si>
    <t>M400812</t>
  </si>
  <si>
    <t>M400813</t>
  </si>
  <si>
    <t>M400815</t>
  </si>
  <si>
    <t>M400816</t>
  </si>
  <si>
    <t>M400817</t>
  </si>
  <si>
    <t>M400819</t>
  </si>
  <si>
    <t>M400820</t>
  </si>
  <si>
    <t>M400821</t>
  </si>
  <si>
    <t>M400822</t>
  </si>
  <si>
    <t>M400823</t>
  </si>
  <si>
    <t>M400824</t>
  </si>
  <si>
    <t>M400825</t>
  </si>
  <si>
    <t>M400826</t>
  </si>
  <si>
    <t>M400827</t>
  </si>
  <si>
    <t>M400829</t>
  </si>
  <si>
    <t>M400830</t>
  </si>
  <si>
    <t>M400831</t>
  </si>
  <si>
    <t>M400832</t>
  </si>
  <si>
    <t>M400834</t>
  </si>
  <si>
    <t>M400835</t>
  </si>
  <si>
    <t>M400837</t>
  </si>
  <si>
    <t>M400838</t>
  </si>
  <si>
    <t>M400839</t>
  </si>
  <si>
    <t>M400840</t>
  </si>
  <si>
    <t>M400841</t>
  </si>
  <si>
    <t>M400842</t>
  </si>
  <si>
    <t>M400843</t>
  </si>
  <si>
    <t>M400844</t>
  </si>
  <si>
    <t>M400845</t>
  </si>
  <si>
    <t>M400847</t>
  </si>
  <si>
    <t>M400848</t>
  </si>
  <si>
    <t>M400849</t>
  </si>
  <si>
    <t>M400850</t>
  </si>
  <si>
    <t>M400852</t>
  </si>
  <si>
    <t>M400853</t>
  </si>
  <si>
    <t>M400854</t>
  </si>
  <si>
    <t>M400855</t>
  </si>
  <si>
    <t>M400856</t>
  </si>
  <si>
    <t>M400857</t>
  </si>
  <si>
    <t>M400858</t>
  </si>
  <si>
    <t>M400860</t>
  </si>
  <si>
    <t>M400861</t>
  </si>
  <si>
    <t>M400862</t>
  </si>
  <si>
    <t>M400863</t>
  </si>
  <si>
    <t>M400865</t>
  </si>
  <si>
    <t>M400866</t>
  </si>
  <si>
    <t>M400867</t>
  </si>
  <si>
    <t>M400869</t>
  </si>
  <si>
    <t>M400870</t>
  </si>
  <si>
    <t>M400871</t>
  </si>
  <si>
    <t>CE12-20 - entire hole</t>
  </si>
  <si>
    <t>CE12-21 - entire hole</t>
  </si>
  <si>
    <t>CE11-06 - mineralized structure</t>
  </si>
  <si>
    <t>CE11-05 - mineralized structure</t>
  </si>
  <si>
    <t>CE12-07 - selvages of calcite vein</t>
  </si>
  <si>
    <t>SHIRAZ ZONE</t>
  </si>
  <si>
    <t>MALBEC EAST ANOMALY</t>
  </si>
  <si>
    <t>ANOMALY A</t>
  </si>
  <si>
    <t>CE12-17</t>
  </si>
  <si>
    <t>M400636</t>
  </si>
  <si>
    <t>M400637</t>
  </si>
  <si>
    <t>M400651</t>
  </si>
  <si>
    <t>M400653</t>
  </si>
  <si>
    <t>M400654</t>
  </si>
  <si>
    <t>M400655</t>
  </si>
  <si>
    <t>M400656</t>
  </si>
  <si>
    <t>M400657</t>
  </si>
  <si>
    <t>M400659</t>
  </si>
  <si>
    <t>ANOMALY B</t>
  </si>
  <si>
    <t>CE12-19</t>
  </si>
  <si>
    <t>M400727</t>
  </si>
  <si>
    <t>M400728</t>
  </si>
  <si>
    <t>M400730</t>
  </si>
  <si>
    <t>M400731</t>
  </si>
  <si>
    <t>M400733</t>
  </si>
  <si>
    <t>M400740</t>
  </si>
  <si>
    <t>N833803</t>
  </si>
  <si>
    <t>N833805</t>
  </si>
  <si>
    <t>N833806</t>
  </si>
  <si>
    <t>N833807</t>
  </si>
  <si>
    <t>N833808</t>
  </si>
  <si>
    <t>N833809</t>
  </si>
  <si>
    <t>N833810</t>
  </si>
  <si>
    <t>N833811</t>
  </si>
  <si>
    <t>N833812</t>
  </si>
  <si>
    <t>N833813</t>
  </si>
  <si>
    <t>N833814</t>
  </si>
  <si>
    <t>N833815</t>
  </si>
  <si>
    <t>N833817</t>
  </si>
  <si>
    <t>N833818</t>
  </si>
  <si>
    <t>N833819</t>
  </si>
  <si>
    <t>MALBEC WEST ANOMALY</t>
  </si>
  <si>
    <t>CE12-08</t>
  </si>
  <si>
    <t>N833952</t>
  </si>
  <si>
    <t>N833953</t>
  </si>
  <si>
    <t>N833954</t>
  </si>
  <si>
    <t>N833955</t>
  </si>
  <si>
    <t>MALBEC ZONE</t>
  </si>
  <si>
    <t>CE12-10</t>
  </si>
  <si>
    <t>CE11-02</t>
  </si>
  <si>
    <t>I359042</t>
  </si>
  <si>
    <t>I359044</t>
  </si>
  <si>
    <t>I359045</t>
  </si>
  <si>
    <t>I359046</t>
  </si>
  <si>
    <t>I359048</t>
  </si>
  <si>
    <t>MERLOT ZONE</t>
  </si>
  <si>
    <t>CE11-01</t>
  </si>
  <si>
    <t>I358940</t>
  </si>
  <si>
    <t>I358941</t>
  </si>
  <si>
    <t>I358942</t>
  </si>
  <si>
    <t>I358943</t>
  </si>
  <si>
    <t>I358944</t>
  </si>
  <si>
    <t>I358945</t>
  </si>
  <si>
    <t>I358946</t>
  </si>
  <si>
    <t>I358947</t>
  </si>
  <si>
    <t>I358948</t>
  </si>
  <si>
    <t>I358949</t>
  </si>
  <si>
    <t>I358951</t>
  </si>
  <si>
    <t>I358952</t>
  </si>
  <si>
    <t>I358953</t>
  </si>
  <si>
    <t>I358955</t>
  </si>
  <si>
    <t>I358956</t>
  </si>
  <si>
    <t>I358957</t>
  </si>
  <si>
    <t>Including</t>
  </si>
  <si>
    <t>CE11-03</t>
  </si>
  <si>
    <t>I359146</t>
  </si>
  <si>
    <t>I359147</t>
  </si>
  <si>
    <t>I359149</t>
  </si>
  <si>
    <t>I359150</t>
  </si>
  <si>
    <t>I359151</t>
  </si>
  <si>
    <t>I359152</t>
  </si>
  <si>
    <t>I359153</t>
  </si>
  <si>
    <t>I359154</t>
  </si>
  <si>
    <t>I359155</t>
  </si>
  <si>
    <t>I359156</t>
  </si>
  <si>
    <t>&lt;2</t>
  </si>
  <si>
    <t>I359158</t>
  </si>
  <si>
    <t>I359159</t>
  </si>
  <si>
    <t>I359160</t>
  </si>
  <si>
    <t>I359161</t>
  </si>
  <si>
    <t>I359163</t>
  </si>
  <si>
    <t>I359164</t>
  </si>
  <si>
    <t>I359165</t>
  </si>
  <si>
    <t>I359167</t>
  </si>
  <si>
    <t>I359168</t>
  </si>
  <si>
    <t>I359169</t>
  </si>
  <si>
    <t>I359170</t>
  </si>
  <si>
    <t>I359171</t>
  </si>
  <si>
    <t>I359172</t>
  </si>
  <si>
    <t>I359173</t>
  </si>
  <si>
    <t>I359175</t>
  </si>
  <si>
    <t>I359176</t>
  </si>
  <si>
    <t>I359177</t>
  </si>
  <si>
    <t>Error - 60.80</t>
  </si>
  <si>
    <t>CE11-04</t>
  </si>
  <si>
    <t>L829606</t>
  </si>
  <si>
    <t>L829607</t>
  </si>
  <si>
    <t>L829609</t>
  </si>
  <si>
    <t>L829610</t>
  </si>
  <si>
    <t>L829611</t>
  </si>
  <si>
    <t>L829612</t>
  </si>
  <si>
    <t>L829614</t>
  </si>
  <si>
    <t>L829615</t>
  </si>
  <si>
    <t>L829616</t>
  </si>
  <si>
    <t>L829618</t>
  </si>
  <si>
    <t>L829619</t>
  </si>
  <si>
    <t>CE12-11</t>
  </si>
  <si>
    <t>L842073</t>
  </si>
  <si>
    <t>L842074</t>
  </si>
  <si>
    <t>L842076</t>
  </si>
  <si>
    <t>L842077</t>
  </si>
  <si>
    <t>L842078</t>
  </si>
  <si>
    <t>L842079</t>
  </si>
  <si>
    <t>L842080</t>
  </si>
  <si>
    <t>L842082</t>
  </si>
  <si>
    <t>L842083</t>
  </si>
  <si>
    <t>L842084</t>
  </si>
  <si>
    <t>L842085</t>
  </si>
  <si>
    <t>L842086</t>
  </si>
  <si>
    <t>L842087</t>
  </si>
  <si>
    <t>L842089</t>
  </si>
  <si>
    <t>L842090</t>
  </si>
  <si>
    <t>L842092</t>
  </si>
  <si>
    <t>L842093</t>
  </si>
  <si>
    <t>L842094</t>
  </si>
  <si>
    <t>L842096</t>
  </si>
  <si>
    <t>L842098</t>
  </si>
  <si>
    <t>L842099</t>
  </si>
  <si>
    <t>L842100</t>
  </si>
  <si>
    <t>L842101</t>
  </si>
  <si>
    <t>L842102</t>
  </si>
  <si>
    <t>L842103</t>
  </si>
  <si>
    <t>L842104</t>
  </si>
  <si>
    <t>L842105</t>
  </si>
  <si>
    <t>L842106</t>
  </si>
  <si>
    <t>L842107</t>
  </si>
  <si>
    <t>L842108</t>
  </si>
  <si>
    <t>L842109</t>
  </si>
  <si>
    <t>L842110</t>
  </si>
  <si>
    <t>L842111</t>
  </si>
  <si>
    <t>L842114</t>
  </si>
  <si>
    <t>L842115</t>
  </si>
  <si>
    <t>L842116</t>
  </si>
  <si>
    <t>L842117</t>
  </si>
  <si>
    <t>L842118</t>
  </si>
  <si>
    <t>L842119</t>
  </si>
  <si>
    <t>L842120</t>
  </si>
  <si>
    <t>L842121</t>
  </si>
  <si>
    <t>L842122</t>
  </si>
  <si>
    <t>L842123</t>
  </si>
  <si>
    <t>L842124</t>
  </si>
  <si>
    <t>L842125</t>
  </si>
  <si>
    <t>L842126</t>
  </si>
  <si>
    <t>L842127</t>
  </si>
  <si>
    <t>L842128</t>
  </si>
  <si>
    <t>L842129</t>
  </si>
  <si>
    <t>L842131</t>
  </si>
  <si>
    <t>L842132</t>
  </si>
  <si>
    <t>M400513</t>
  </si>
  <si>
    <t>M400514</t>
  </si>
  <si>
    <t>M400515</t>
  </si>
  <si>
    <t>M400516</t>
  </si>
  <si>
    <t>M400517</t>
  </si>
  <si>
    <t>M400518</t>
  </si>
  <si>
    <t>M400520</t>
  </si>
  <si>
    <t>M400521</t>
  </si>
  <si>
    <t>M400522</t>
  </si>
  <si>
    <t>M400523</t>
  </si>
  <si>
    <t>M400524</t>
  </si>
  <si>
    <t>M400525</t>
  </si>
  <si>
    <t>M400526</t>
  </si>
  <si>
    <t>M400528</t>
  </si>
  <si>
    <t>CE12-16</t>
  </si>
  <si>
    <t>L842234</t>
  </si>
  <si>
    <t>L842235</t>
  </si>
  <si>
    <t>L842236</t>
  </si>
  <si>
    <t>L842237</t>
  </si>
  <si>
    <t>L842239</t>
  </si>
  <si>
    <t>L842240</t>
  </si>
  <si>
    <t>L842242</t>
  </si>
  <si>
    <t>L842243</t>
  </si>
  <si>
    <t>CE12-13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</si>
</sst>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77">
    <xf numFmtId="0" fontId="0" fillId="0" borderId="0" xfId="0"/>
    <xf numFmtId="0" fontId="2" fillId="0" borderId="0" xfId="1" applyFont="1" applyFill="1" applyBorder="1" applyAlignment="1">
      <alignment horizontal="center"/>
    </xf>
    <xf numFmtId="1" fontId="2" fillId="0" borderId="0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 vertical="top" wrapText="1"/>
    </xf>
    <xf numFmtId="2" fontId="2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 wrapText="1"/>
    </xf>
    <xf numFmtId="2" fontId="4" fillId="0" borderId="0" xfId="2" applyNumberFormat="1" applyFill="1" applyBorder="1" applyAlignment="1">
      <alignment horizontal="center"/>
    </xf>
    <xf numFmtId="2" fontId="3" fillId="0" borderId="0" xfId="1" applyNumberFormat="1" applyFill="1" applyBorder="1" applyAlignment="1">
      <alignment horizontal="center"/>
    </xf>
    <xf numFmtId="0" fontId="3" fillId="0" borderId="0" xfId="1" applyFill="1" applyBorder="1" applyAlignment="1">
      <alignment horizontal="center"/>
    </xf>
    <xf numFmtId="1" fontId="3" fillId="0" borderId="0" xfId="1" applyNumberFormat="1" applyFill="1" applyBorder="1" applyAlignment="1">
      <alignment horizontal="center"/>
    </xf>
    <xf numFmtId="164" fontId="3" fillId="0" borderId="0" xfId="1" applyNumberForma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" fontId="0" fillId="2" borderId="0" xfId="0" applyNumberFormat="1" applyFill="1" applyBorder="1" applyAlignment="1">
      <alignment horizontal="center"/>
    </xf>
    <xf numFmtId="0" fontId="5" fillId="0" borderId="0" xfId="1" applyFont="1" applyFill="1" applyBorder="1" applyAlignment="1">
      <alignment horizontal="center" wrapText="1"/>
    </xf>
    <xf numFmtId="2" fontId="3" fillId="0" borderId="0" xfId="1" applyNumberFormat="1" applyFont="1" applyFill="1" applyBorder="1" applyAlignment="1">
      <alignment horizontal="center"/>
    </xf>
    <xf numFmtId="2" fontId="5" fillId="0" borderId="0" xfId="2" applyNumberFormat="1" applyFont="1" applyFill="1" applyBorder="1" applyAlignment="1">
      <alignment horizontal="center"/>
    </xf>
    <xf numFmtId="2" fontId="0" fillId="2" borderId="0" xfId="0" applyNumberForma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2" fontId="0" fillId="2" borderId="0" xfId="0" applyNumberFormat="1" applyFill="1" applyBorder="1"/>
    <xf numFmtId="164" fontId="0" fillId="2" borderId="0" xfId="0" applyNumberFormat="1" applyFill="1" applyBorder="1" applyAlignment="1">
      <alignment horizontal="center"/>
    </xf>
    <xf numFmtId="0" fontId="2" fillId="0" borderId="0" xfId="0" applyFont="1" applyFill="1" applyBorder="1"/>
    <xf numFmtId="0" fontId="0" fillId="0" borderId="0" xfId="0" applyFill="1" applyBorder="1" applyAlignment="1"/>
    <xf numFmtId="2" fontId="0" fillId="0" borderId="0" xfId="0" applyNumberFormat="1" applyFill="1" applyBorder="1" applyAlignment="1"/>
    <xf numFmtId="0" fontId="4" fillId="0" borderId="0" xfId="2" applyFill="1" applyBorder="1" applyAlignment="1">
      <alignment horizontal="center"/>
    </xf>
    <xf numFmtId="0" fontId="4" fillId="0" borderId="0" xfId="2" applyFill="1" applyBorder="1" applyAlignment="1">
      <alignment horizontal="center" wrapText="1"/>
    </xf>
    <xf numFmtId="1" fontId="4" fillId="0" borderId="0" xfId="2" applyNumberFormat="1" applyFill="1" applyBorder="1" applyAlignment="1">
      <alignment horizontal="center"/>
    </xf>
    <xf numFmtId="164" fontId="4" fillId="0" borderId="0" xfId="2" applyNumberFormat="1" applyFill="1" applyBorder="1" applyAlignment="1">
      <alignment horizontal="center"/>
    </xf>
    <xf numFmtId="164" fontId="0" fillId="0" borderId="0" xfId="0" applyNumberFormat="1" applyFill="1" applyBorder="1"/>
    <xf numFmtId="1" fontId="0" fillId="0" borderId="0" xfId="0" applyNumberFormat="1" applyFill="1" applyBorder="1"/>
    <xf numFmtId="0" fontId="4" fillId="0" borderId="0" xfId="2" applyFont="1" applyFill="1" applyBorder="1" applyAlignment="1">
      <alignment horizontal="center" wrapText="1"/>
    </xf>
    <xf numFmtId="0" fontId="5" fillId="0" borderId="0" xfId="2" applyFont="1" applyFill="1" applyBorder="1" applyAlignment="1">
      <alignment horizontal="center"/>
    </xf>
    <xf numFmtId="2" fontId="4" fillId="0" borderId="0" xfId="2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4" fillId="2" borderId="0" xfId="2" applyFill="1" applyBorder="1" applyAlignment="1">
      <alignment horizontal="center"/>
    </xf>
    <xf numFmtId="1" fontId="4" fillId="2" borderId="0" xfId="2" applyNumberFormat="1" applyFill="1" applyBorder="1" applyAlignment="1">
      <alignment horizontal="center"/>
    </xf>
    <xf numFmtId="2" fontId="4" fillId="2" borderId="0" xfId="2" applyNumberFormat="1" applyFill="1" applyBorder="1" applyAlignment="1">
      <alignment horizontal="center"/>
    </xf>
    <xf numFmtId="164" fontId="4" fillId="2" borderId="0" xfId="2" applyNumberFormat="1" applyFill="1" applyBorder="1" applyAlignment="1">
      <alignment horizontal="center"/>
    </xf>
    <xf numFmtId="0" fontId="1" fillId="0" borderId="0" xfId="1" applyFont="1" applyFill="1" applyBorder="1" applyAlignment="1">
      <alignment horizontal="center" vertical="top" wrapText="1"/>
    </xf>
    <xf numFmtId="0" fontId="1" fillId="0" borderId="2" xfId="1" applyFont="1" applyFill="1" applyBorder="1" applyAlignment="1">
      <alignment horizontal="center" vertical="top" wrapText="1"/>
    </xf>
    <xf numFmtId="0" fontId="3" fillId="0" borderId="1" xfId="1" applyFill="1" applyBorder="1" applyAlignment="1">
      <alignment horizontal="center"/>
    </xf>
    <xf numFmtId="2" fontId="3" fillId="0" borderId="1" xfId="1" applyNumberFormat="1" applyFill="1" applyBorder="1" applyAlignment="1"/>
    <xf numFmtId="0" fontId="3" fillId="0" borderId="0" xfId="1" applyFill="1" applyAlignment="1"/>
    <xf numFmtId="2" fontId="3" fillId="0" borderId="0" xfId="1" applyNumberFormat="1" applyFill="1" applyBorder="1" applyAlignment="1"/>
    <xf numFmtId="0" fontId="4" fillId="0" borderId="1" xfId="1" applyFont="1" applyFill="1" applyBorder="1" applyAlignment="1">
      <alignment horizontal="center"/>
    </xf>
    <xf numFmtId="2" fontId="4" fillId="0" borderId="0" xfId="1" applyNumberFormat="1" applyFont="1" applyFill="1" applyBorder="1" applyAlignment="1"/>
    <xf numFmtId="1" fontId="4" fillId="0" borderId="1" xfId="2" applyNumberFormat="1" applyFill="1" applyBorder="1" applyAlignment="1">
      <alignment horizontal="center"/>
    </xf>
    <xf numFmtId="0" fontId="4" fillId="0" borderId="0" xfId="2" applyFill="1" applyBorder="1" applyAlignment="1">
      <alignment horizontal="center"/>
    </xf>
    <xf numFmtId="0" fontId="4" fillId="0" borderId="1" xfId="2" applyFill="1" applyBorder="1" applyAlignment="1">
      <alignment horizontal="center"/>
    </xf>
    <xf numFmtId="2" fontId="4" fillId="0" borderId="1" xfId="2" applyNumberFormat="1" applyFont="1" applyFill="1" applyBorder="1" applyAlignment="1"/>
    <xf numFmtId="2" fontId="4" fillId="0" borderId="1" xfId="2" applyNumberFormat="1" applyFill="1" applyBorder="1" applyAlignment="1"/>
    <xf numFmtId="0" fontId="4" fillId="0" borderId="0" xfId="2" applyFill="1" applyAlignment="1"/>
    <xf numFmtId="0" fontId="4" fillId="0" borderId="0" xfId="2" applyFill="1" applyBorder="1" applyAlignment="1"/>
    <xf numFmtId="0" fontId="4" fillId="0" borderId="1" xfId="2" applyFill="1" applyBorder="1" applyAlignment="1"/>
    <xf numFmtId="1" fontId="4" fillId="0" borderId="1" xfId="2" applyNumberFormat="1" applyFill="1" applyBorder="1" applyAlignment="1"/>
    <xf numFmtId="0" fontId="4" fillId="0" borderId="0" xfId="2" applyFill="1" applyAlignment="1"/>
    <xf numFmtId="164" fontId="4" fillId="0" borderId="0" xfId="2" applyNumberFormat="1" applyFont="1" applyFill="1" applyBorder="1" applyAlignment="1"/>
    <xf numFmtId="2" fontId="4" fillId="0" borderId="1" xfId="2" applyNumberFormat="1" applyFill="1" applyBorder="1" applyAlignment="1"/>
    <xf numFmtId="0" fontId="4" fillId="0" borderId="1" xfId="2" applyFill="1" applyBorder="1" applyAlignment="1"/>
    <xf numFmtId="0" fontId="4" fillId="0" borderId="1" xfId="2" applyFont="1" applyFill="1" applyBorder="1" applyAlignment="1"/>
    <xf numFmtId="0" fontId="4" fillId="0" borderId="0" xfId="2" applyFill="1" applyAlignment="1"/>
    <xf numFmtId="0" fontId="4" fillId="0" borderId="0" xfId="2" applyFill="1" applyBorder="1" applyAlignment="1">
      <alignment horizontal="center"/>
    </xf>
    <xf numFmtId="0" fontId="4" fillId="0" borderId="0" xfId="2" applyFill="1" applyBorder="1"/>
    <xf numFmtId="2" fontId="4" fillId="0" borderId="0" xfId="2" applyNumberFormat="1" applyBorder="1" applyAlignment="1">
      <alignment horizontal="center"/>
    </xf>
    <xf numFmtId="0" fontId="4" fillId="0" borderId="0" xfId="2" applyBorder="1" applyAlignment="1">
      <alignment horizontal="center" wrapText="1"/>
    </xf>
    <xf numFmtId="0" fontId="4" fillId="0" borderId="0" xfId="2" applyBorder="1" applyAlignment="1">
      <alignment horizontal="center"/>
    </xf>
    <xf numFmtId="1" fontId="4" fillId="0" borderId="0" xfId="2" applyNumberFormat="1" applyBorder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78"/>
  <sheetViews>
    <sheetView tabSelected="1" topLeftCell="A435" workbookViewId="0">
      <selection activeCell="H452" sqref="H452"/>
    </sheetView>
  </sheetViews>
  <sheetFormatPr defaultRowHeight="15" x14ac:dyDescent="0.25"/>
  <cols>
    <col min="1" max="5" width="9.140625" style="16"/>
    <col min="6" max="7" width="9.140625" style="18"/>
    <col min="8" max="8" width="9.5703125" style="19" bestFit="1" customWidth="1"/>
    <col min="9" max="9" width="9.140625" style="18"/>
    <col min="10" max="10" width="9.140625" style="20"/>
    <col min="11" max="11" width="9.140625" style="18"/>
    <col min="12" max="12" width="9.140625" style="20"/>
    <col min="13" max="13" width="9.140625" style="18"/>
    <col min="14" max="14" width="9.140625" style="20"/>
    <col min="15" max="15" width="9.140625" style="18"/>
    <col min="16" max="16" width="9.140625" style="21"/>
    <col min="17" max="17" width="9.140625" style="18"/>
    <col min="18" max="18" width="9.5703125" style="19" bestFit="1" customWidth="1"/>
    <col min="19" max="16384" width="9.140625" style="16"/>
  </cols>
  <sheetData>
    <row r="1" spans="1:18" x14ac:dyDescent="0.25">
      <c r="A1" s="16" t="s">
        <v>0</v>
      </c>
    </row>
    <row r="3" spans="1:18" x14ac:dyDescent="0.25">
      <c r="A3" s="31" t="s">
        <v>165</v>
      </c>
    </row>
    <row r="4" spans="1:18" x14ac:dyDescent="0.25">
      <c r="A4" s="7"/>
      <c r="B4" s="7"/>
      <c r="C4" s="7"/>
      <c r="D4" s="7"/>
      <c r="E4" s="7"/>
      <c r="F4" s="1"/>
      <c r="G4" s="1"/>
      <c r="H4" s="2"/>
      <c r="I4" s="1"/>
      <c r="J4" s="8"/>
      <c r="K4" s="1"/>
      <c r="L4" s="8"/>
      <c r="M4" s="1"/>
      <c r="N4" s="8"/>
      <c r="O4" s="1"/>
      <c r="P4" s="9"/>
      <c r="Q4" s="1"/>
      <c r="R4" s="2"/>
    </row>
    <row r="5" spans="1:18" x14ac:dyDescent="0.25">
      <c r="A5" s="31" t="s">
        <v>164</v>
      </c>
      <c r="B5" s="7"/>
      <c r="C5" s="7"/>
      <c r="D5" s="7"/>
      <c r="E5" s="7"/>
      <c r="F5" s="1"/>
      <c r="G5" s="1"/>
      <c r="H5" s="2"/>
      <c r="I5" s="1"/>
      <c r="J5" s="8"/>
      <c r="K5" s="1"/>
      <c r="L5" s="8"/>
      <c r="M5" s="1"/>
      <c r="N5" s="8"/>
      <c r="O5" s="1"/>
      <c r="P5" s="9"/>
      <c r="Q5" s="1"/>
      <c r="R5" s="2"/>
    </row>
    <row r="6" spans="1:18" x14ac:dyDescent="0.25">
      <c r="A6" s="48" t="s">
        <v>6</v>
      </c>
      <c r="B6" s="48" t="s">
        <v>7</v>
      </c>
      <c r="C6" s="48" t="s">
        <v>8</v>
      </c>
      <c r="D6" s="48" t="s">
        <v>9</v>
      </c>
      <c r="E6" s="48" t="s">
        <v>10</v>
      </c>
      <c r="F6" s="4" t="s">
        <v>11</v>
      </c>
      <c r="G6" s="4" t="s">
        <v>12</v>
      </c>
      <c r="H6" s="3" t="s">
        <v>12</v>
      </c>
      <c r="I6" s="4" t="s">
        <v>13</v>
      </c>
      <c r="J6" s="5" t="s">
        <v>13</v>
      </c>
      <c r="K6" s="4" t="s">
        <v>14</v>
      </c>
      <c r="L6" s="5" t="s">
        <v>14</v>
      </c>
      <c r="M6" s="4" t="s">
        <v>15</v>
      </c>
      <c r="N6" s="5" t="s">
        <v>15</v>
      </c>
      <c r="O6" s="4" t="s">
        <v>16</v>
      </c>
      <c r="P6" s="6" t="s">
        <v>16</v>
      </c>
      <c r="Q6" s="4" t="s">
        <v>17</v>
      </c>
      <c r="R6" s="3" t="s">
        <v>17</v>
      </c>
    </row>
    <row r="7" spans="1:18" x14ac:dyDescent="0.25">
      <c r="A7" s="48"/>
      <c r="B7" s="48"/>
      <c r="C7" s="48"/>
      <c r="D7" s="48"/>
      <c r="E7" s="48"/>
      <c r="F7" s="4" t="s">
        <v>18</v>
      </c>
      <c r="G7" s="4" t="s">
        <v>18</v>
      </c>
      <c r="H7" s="3" t="s">
        <v>19</v>
      </c>
      <c r="I7" s="4" t="s">
        <v>18</v>
      </c>
      <c r="J7" s="5" t="s">
        <v>19</v>
      </c>
      <c r="K7" s="4" t="s">
        <v>18</v>
      </c>
      <c r="L7" s="5" t="s">
        <v>19</v>
      </c>
      <c r="M7" s="4" t="s">
        <v>18</v>
      </c>
      <c r="N7" s="5" t="s">
        <v>19</v>
      </c>
      <c r="O7" s="4" t="s">
        <v>18</v>
      </c>
      <c r="P7" s="6" t="s">
        <v>19</v>
      </c>
      <c r="Q7" s="4" t="s">
        <v>18</v>
      </c>
      <c r="R7" s="3" t="s">
        <v>19</v>
      </c>
    </row>
    <row r="8" spans="1:18" x14ac:dyDescent="0.25">
      <c r="A8" s="13">
        <v>2</v>
      </c>
      <c r="B8" s="10" t="s">
        <v>1</v>
      </c>
      <c r="C8" s="11">
        <v>128.02000000000001</v>
      </c>
      <c r="D8" s="12">
        <v>129.05000000000001</v>
      </c>
      <c r="E8" s="12">
        <v>1.0300000000000011</v>
      </c>
      <c r="F8" s="13">
        <v>6.0000000000000001E-3</v>
      </c>
      <c r="G8" s="13">
        <v>3190</v>
      </c>
      <c r="H8" s="14">
        <f>(G8*E8)</f>
        <v>3285.7000000000035</v>
      </c>
      <c r="I8" s="13">
        <v>0.68</v>
      </c>
      <c r="J8" s="12">
        <f>(I8*E8)</f>
        <v>0.7004000000000008</v>
      </c>
      <c r="K8" s="13">
        <v>3.82</v>
      </c>
      <c r="L8" s="12">
        <f>(K8*E8)</f>
        <v>3.9346000000000041</v>
      </c>
      <c r="M8" s="13">
        <v>5.0599999999999996</v>
      </c>
      <c r="N8" s="12">
        <f>(M8*E8)</f>
        <v>5.2118000000000055</v>
      </c>
      <c r="O8" s="13">
        <v>5.7</v>
      </c>
      <c r="P8" s="15">
        <f>(O8*E8)</f>
        <v>5.8710000000000067</v>
      </c>
      <c r="Q8" s="13">
        <v>3160</v>
      </c>
      <c r="R8" s="19">
        <f>(Q8*E8)</f>
        <v>3254.8000000000038</v>
      </c>
    </row>
    <row r="9" spans="1:18" x14ac:dyDescent="0.25">
      <c r="A9" s="13">
        <v>2</v>
      </c>
      <c r="B9" s="10" t="s">
        <v>2</v>
      </c>
      <c r="C9" s="11">
        <v>129.05000000000001</v>
      </c>
      <c r="D9" s="12">
        <v>130.56</v>
      </c>
      <c r="E9" s="12">
        <v>1.5099999999999909</v>
      </c>
      <c r="F9" s="13">
        <v>1E-3</v>
      </c>
      <c r="G9" s="13">
        <v>2260</v>
      </c>
      <c r="H9" s="14">
        <f>(G9*E9)</f>
        <v>3412.5999999999794</v>
      </c>
      <c r="I9" s="13">
        <v>0.25</v>
      </c>
      <c r="J9" s="12">
        <f>(I9*E9)</f>
        <v>0.37749999999999773</v>
      </c>
      <c r="K9" s="13">
        <v>3.25</v>
      </c>
      <c r="L9" s="12">
        <f>(K9*E9)</f>
        <v>4.9074999999999704</v>
      </c>
      <c r="M9" s="13">
        <v>0.39</v>
      </c>
      <c r="N9" s="12">
        <f>(M9*E9)</f>
        <v>0.58889999999999643</v>
      </c>
      <c r="O9" s="13">
        <v>1.3</v>
      </c>
      <c r="P9" s="15">
        <f>(O9*E9)</f>
        <v>1.9629999999999883</v>
      </c>
      <c r="Q9" s="13">
        <v>2380</v>
      </c>
      <c r="R9" s="19">
        <f>(Q9*E9)</f>
        <v>3593.7999999999784</v>
      </c>
    </row>
    <row r="10" spans="1:18" x14ac:dyDescent="0.25">
      <c r="D10" s="28" t="s">
        <v>20</v>
      </c>
      <c r="E10" s="29">
        <f>SUM(E8:E9)</f>
        <v>2.539999999999992</v>
      </c>
      <c r="G10" s="18" t="s">
        <v>22</v>
      </c>
      <c r="H10" s="19">
        <f>SUM(H8:H9)</f>
        <v>6698.2999999999829</v>
      </c>
      <c r="I10" s="19"/>
      <c r="J10" s="20">
        <f t="shared" ref="J10:R10" si="0">SUM(J8:J9)</f>
        <v>1.0778999999999985</v>
      </c>
      <c r="K10" s="19"/>
      <c r="L10" s="20">
        <f t="shared" si="0"/>
        <v>8.8420999999999736</v>
      </c>
      <c r="M10" s="19"/>
      <c r="N10" s="20">
        <f t="shared" si="0"/>
        <v>5.8007000000000017</v>
      </c>
      <c r="O10" s="19"/>
      <c r="P10" s="21">
        <f t="shared" si="0"/>
        <v>7.8339999999999952</v>
      </c>
      <c r="Q10" s="19"/>
      <c r="R10" s="19">
        <f t="shared" si="0"/>
        <v>6848.5999999999822</v>
      </c>
    </row>
    <row r="11" spans="1:18" x14ac:dyDescent="0.25">
      <c r="G11" s="27" t="s">
        <v>21</v>
      </c>
      <c r="H11" s="22">
        <f>(H10/E10)</f>
        <v>2637.1259842519698</v>
      </c>
      <c r="I11" s="22"/>
      <c r="J11" s="26">
        <f>(J10/E10)</f>
        <v>0.42437007874015825</v>
      </c>
      <c r="K11" s="22"/>
      <c r="L11" s="26">
        <f>(L10/E10)</f>
        <v>3.481141732283465</v>
      </c>
      <c r="M11" s="22"/>
      <c r="N11" s="26">
        <f>(N10/E10)</f>
        <v>2.2837401574803229</v>
      </c>
      <c r="O11" s="22"/>
      <c r="P11" s="30">
        <f>(P10/E10)</f>
        <v>3.0842519685039447</v>
      </c>
      <c r="Q11" s="22"/>
      <c r="R11" s="22">
        <f>(R10/E10)</f>
        <v>2696.2992125984265</v>
      </c>
    </row>
    <row r="13" spans="1:18" x14ac:dyDescent="0.25">
      <c r="A13" s="48" t="s">
        <v>6</v>
      </c>
      <c r="B13" s="48" t="s">
        <v>7</v>
      </c>
      <c r="C13" s="48" t="s">
        <v>8</v>
      </c>
      <c r="D13" s="48" t="s">
        <v>9</v>
      </c>
      <c r="E13" s="48" t="s">
        <v>10</v>
      </c>
      <c r="F13" s="4" t="s">
        <v>11</v>
      </c>
      <c r="G13" s="4" t="s">
        <v>12</v>
      </c>
      <c r="H13" s="3" t="s">
        <v>12</v>
      </c>
      <c r="I13" s="4" t="s">
        <v>13</v>
      </c>
      <c r="J13" s="5" t="s">
        <v>13</v>
      </c>
      <c r="K13" s="4" t="s">
        <v>14</v>
      </c>
      <c r="L13" s="5" t="s">
        <v>14</v>
      </c>
      <c r="M13" s="4" t="s">
        <v>15</v>
      </c>
      <c r="N13" s="5" t="s">
        <v>15</v>
      </c>
      <c r="O13" s="4" t="s">
        <v>16</v>
      </c>
      <c r="P13" s="6" t="s">
        <v>16</v>
      </c>
      <c r="Q13" s="4" t="s">
        <v>17</v>
      </c>
      <c r="R13" s="3" t="s">
        <v>17</v>
      </c>
    </row>
    <row r="14" spans="1:18" x14ac:dyDescent="0.25">
      <c r="A14" s="48"/>
      <c r="B14" s="48"/>
      <c r="C14" s="48"/>
      <c r="D14" s="48"/>
      <c r="E14" s="48"/>
      <c r="F14" s="4" t="s">
        <v>18</v>
      </c>
      <c r="G14" s="4" t="s">
        <v>18</v>
      </c>
      <c r="H14" s="3" t="s">
        <v>19</v>
      </c>
      <c r="I14" s="4" t="s">
        <v>18</v>
      </c>
      <c r="J14" s="5" t="s">
        <v>19</v>
      </c>
      <c r="K14" s="4" t="s">
        <v>18</v>
      </c>
      <c r="L14" s="5" t="s">
        <v>19</v>
      </c>
      <c r="M14" s="4" t="s">
        <v>18</v>
      </c>
      <c r="N14" s="5" t="s">
        <v>19</v>
      </c>
      <c r="O14" s="4" t="s">
        <v>18</v>
      </c>
      <c r="P14" s="6" t="s">
        <v>19</v>
      </c>
      <c r="Q14" s="4" t="s">
        <v>18</v>
      </c>
      <c r="R14" s="3" t="s">
        <v>19</v>
      </c>
    </row>
    <row r="15" spans="1:18" x14ac:dyDescent="0.25">
      <c r="A15" s="13">
        <v>3</v>
      </c>
      <c r="B15" s="23" t="s">
        <v>4</v>
      </c>
      <c r="C15" s="24">
        <v>149.35</v>
      </c>
      <c r="D15" s="24">
        <v>150.76</v>
      </c>
      <c r="E15" s="25">
        <v>1.4099999999999966</v>
      </c>
      <c r="F15" s="13">
        <v>4.0000000000000001E-3</v>
      </c>
      <c r="G15" s="13">
        <v>22000</v>
      </c>
      <c r="H15" s="14">
        <f>G15*E15</f>
        <v>31019.999999999924</v>
      </c>
      <c r="I15" s="13">
        <v>3.1</v>
      </c>
      <c r="J15" s="12">
        <f>(I15*E15)</f>
        <v>4.3709999999999898</v>
      </c>
      <c r="K15" s="13">
        <v>29.9</v>
      </c>
      <c r="L15" s="12">
        <f>(K15*E15)</f>
        <v>42.158999999999899</v>
      </c>
      <c r="M15" s="13">
        <v>3.98</v>
      </c>
      <c r="N15" s="12">
        <f>(M15*E15)</f>
        <v>5.6117999999999864</v>
      </c>
      <c r="O15" s="13">
        <v>3</v>
      </c>
      <c r="P15" s="15">
        <f>(O15*E15)</f>
        <v>4.2299999999999898</v>
      </c>
      <c r="Q15" s="13">
        <v>2320</v>
      </c>
      <c r="R15" s="19">
        <f>(Q15*E15)</f>
        <v>3271.1999999999921</v>
      </c>
    </row>
    <row r="16" spans="1:18" x14ac:dyDescent="0.25">
      <c r="A16" s="13">
        <v>3</v>
      </c>
      <c r="B16" s="23" t="s">
        <v>5</v>
      </c>
      <c r="C16" s="24">
        <v>150.76</v>
      </c>
      <c r="D16" s="24">
        <v>151.33000000000001</v>
      </c>
      <c r="E16" s="25">
        <v>0.5700000000000216</v>
      </c>
      <c r="F16" s="13">
        <v>6.0000000000000001E-3</v>
      </c>
      <c r="G16" s="13">
        <v>37200</v>
      </c>
      <c r="H16" s="14">
        <f>G16*E16</f>
        <v>21204.000000000804</v>
      </c>
      <c r="I16" s="13">
        <v>1.8</v>
      </c>
      <c r="J16" s="12">
        <f>(I16*E16)</f>
        <v>1.0260000000000389</v>
      </c>
      <c r="K16" s="13">
        <v>45.4</v>
      </c>
      <c r="L16" s="12">
        <f>(K16*E16)</f>
        <v>25.878000000000981</v>
      </c>
      <c r="M16" s="13">
        <v>2.02</v>
      </c>
      <c r="N16" s="12">
        <f>(M16*E16)</f>
        <v>1.1514000000000437</v>
      </c>
      <c r="O16" s="13">
        <v>4.9000000000000004</v>
      </c>
      <c r="P16" s="15">
        <f>(O16*E16)</f>
        <v>2.7930000000001058</v>
      </c>
      <c r="Q16" s="13">
        <v>1850</v>
      </c>
      <c r="R16" s="19">
        <f>(Q16*E16)</f>
        <v>1054.50000000004</v>
      </c>
    </row>
    <row r="17" spans="1:18" x14ac:dyDescent="0.25">
      <c r="D17" s="28" t="s">
        <v>20</v>
      </c>
      <c r="E17" s="29">
        <f>SUM(E15:E16)</f>
        <v>1.9800000000000182</v>
      </c>
      <c r="G17" s="18" t="s">
        <v>22</v>
      </c>
      <c r="H17" s="19">
        <f>SUM(H15:H16)</f>
        <v>52224.000000000728</v>
      </c>
      <c r="J17" s="20">
        <f t="shared" ref="J17:R17" si="1">SUM(J15:J16)</f>
        <v>5.3970000000000287</v>
      </c>
      <c r="K17" s="20"/>
      <c r="L17" s="20">
        <f t="shared" si="1"/>
        <v>68.037000000000887</v>
      </c>
      <c r="M17" s="20"/>
      <c r="N17" s="20">
        <f t="shared" si="1"/>
        <v>6.7632000000000296</v>
      </c>
      <c r="P17" s="21">
        <f t="shared" si="1"/>
        <v>7.0230000000000956</v>
      </c>
      <c r="R17" s="19">
        <f t="shared" si="1"/>
        <v>4325.7000000000317</v>
      </c>
    </row>
    <row r="18" spans="1:18" x14ac:dyDescent="0.25">
      <c r="G18" s="27" t="s">
        <v>21</v>
      </c>
      <c r="H18" s="22">
        <f>(H17/$E$17)</f>
        <v>26375.7575757577</v>
      </c>
      <c r="I18" s="27"/>
      <c r="J18" s="26">
        <f>(J17/$E$17)</f>
        <v>2.7257575757575654</v>
      </c>
      <c r="K18" s="26"/>
      <c r="L18" s="26">
        <f>(L17/$E$17)</f>
        <v>34.362121212121345</v>
      </c>
      <c r="M18" s="26"/>
      <c r="N18" s="26">
        <f>(N17/$E$17)</f>
        <v>3.4157575757575596</v>
      </c>
      <c r="O18" s="27"/>
      <c r="P18" s="30">
        <f>(P17/$E$17)</f>
        <v>3.5469696969697129</v>
      </c>
      <c r="Q18" s="27"/>
      <c r="R18" s="22">
        <f>(R17/$E$17)</f>
        <v>2184.6969696969654</v>
      </c>
    </row>
    <row r="21" spans="1:18" x14ac:dyDescent="0.25">
      <c r="A21" s="31" t="s">
        <v>163</v>
      </c>
    </row>
    <row r="22" spans="1:18" x14ac:dyDescent="0.25">
      <c r="A22" s="48" t="s">
        <v>6</v>
      </c>
      <c r="B22" s="48" t="s">
        <v>7</v>
      </c>
      <c r="C22" s="48" t="s">
        <v>8</v>
      </c>
      <c r="D22" s="48" t="s">
        <v>9</v>
      </c>
      <c r="E22" s="48" t="s">
        <v>10</v>
      </c>
      <c r="F22" s="4" t="s">
        <v>11</v>
      </c>
      <c r="G22" s="4" t="s">
        <v>12</v>
      </c>
      <c r="H22" s="3" t="s">
        <v>12</v>
      </c>
      <c r="I22" s="4" t="s">
        <v>13</v>
      </c>
      <c r="J22" s="5" t="s">
        <v>13</v>
      </c>
      <c r="K22" s="4" t="s">
        <v>14</v>
      </c>
      <c r="L22" s="5" t="s">
        <v>14</v>
      </c>
      <c r="M22" s="4" t="s">
        <v>15</v>
      </c>
      <c r="N22" s="5" t="s">
        <v>15</v>
      </c>
      <c r="O22" s="4" t="s">
        <v>16</v>
      </c>
      <c r="P22" s="6" t="s">
        <v>16</v>
      </c>
      <c r="Q22" s="4" t="s">
        <v>17</v>
      </c>
      <c r="R22" s="3" t="s">
        <v>17</v>
      </c>
    </row>
    <row r="23" spans="1:18" x14ac:dyDescent="0.25">
      <c r="A23" s="48"/>
      <c r="B23" s="48"/>
      <c r="C23" s="48"/>
      <c r="D23" s="48"/>
      <c r="E23" s="48"/>
      <c r="F23" s="4" t="s">
        <v>18</v>
      </c>
      <c r="G23" s="4" t="s">
        <v>18</v>
      </c>
      <c r="H23" s="3" t="s">
        <v>19</v>
      </c>
      <c r="I23" s="4" t="s">
        <v>18</v>
      </c>
      <c r="J23" s="5" t="s">
        <v>19</v>
      </c>
      <c r="K23" s="4" t="s">
        <v>18</v>
      </c>
      <c r="L23" s="5" t="s">
        <v>19</v>
      </c>
      <c r="M23" s="4" t="s">
        <v>18</v>
      </c>
      <c r="N23" s="5" t="s">
        <v>19</v>
      </c>
      <c r="O23" s="4" t="s">
        <v>18</v>
      </c>
      <c r="P23" s="6" t="s">
        <v>19</v>
      </c>
      <c r="Q23" s="4" t="s">
        <v>18</v>
      </c>
      <c r="R23" s="3" t="s">
        <v>19</v>
      </c>
    </row>
    <row r="24" spans="1:18" x14ac:dyDescent="0.25">
      <c r="A24" s="32">
        <v>12</v>
      </c>
      <c r="B24" s="32" t="s">
        <v>23</v>
      </c>
      <c r="C24" s="33">
        <v>7.62</v>
      </c>
      <c r="D24" s="33">
        <v>10.67</v>
      </c>
      <c r="E24" s="33">
        <v>3.05</v>
      </c>
      <c r="F24" s="32" t="s">
        <v>3</v>
      </c>
      <c r="G24" s="32">
        <v>727</v>
      </c>
      <c r="H24" s="19">
        <f>(G24*E24)</f>
        <v>2217.35</v>
      </c>
      <c r="I24" s="32">
        <v>0.9</v>
      </c>
      <c r="J24" s="20">
        <f>(I24*E24)</f>
        <v>2.7450000000000001</v>
      </c>
      <c r="K24" s="32">
        <v>1.94</v>
      </c>
      <c r="L24" s="20">
        <f>(K24*E24)</f>
        <v>5.9169999999999998</v>
      </c>
      <c r="M24" s="32">
        <v>0.54</v>
      </c>
      <c r="N24" s="20">
        <f>(M24*E24)</f>
        <v>1.647</v>
      </c>
      <c r="O24" s="32">
        <v>11.6</v>
      </c>
      <c r="P24" s="21">
        <f>(O24*E24)</f>
        <v>35.379999999999995</v>
      </c>
      <c r="Q24" s="32">
        <v>13500</v>
      </c>
      <c r="R24" s="19">
        <f>(Q24*E24)</f>
        <v>41175</v>
      </c>
    </row>
    <row r="25" spans="1:18" x14ac:dyDescent="0.25">
      <c r="A25" s="32">
        <v>12</v>
      </c>
      <c r="B25" s="32" t="s">
        <v>24</v>
      </c>
      <c r="C25" s="33">
        <v>10.67</v>
      </c>
      <c r="D25" s="33">
        <v>12.19</v>
      </c>
      <c r="E25" s="33">
        <v>1.5199999999999996</v>
      </c>
      <c r="F25" s="32" t="s">
        <v>3</v>
      </c>
      <c r="G25" s="32">
        <v>528</v>
      </c>
      <c r="H25" s="19">
        <f t="shared" ref="H25:H27" si="2">(G25*E25)</f>
        <v>802.55999999999972</v>
      </c>
      <c r="I25" s="32">
        <v>1</v>
      </c>
      <c r="J25" s="20">
        <f t="shared" ref="J25:J27" si="3">(I25*E25)</f>
        <v>1.5199999999999996</v>
      </c>
      <c r="K25" s="32">
        <v>1.6</v>
      </c>
      <c r="L25" s="20">
        <f t="shared" ref="L25:L27" si="4">(K25*E25)</f>
        <v>2.4319999999999995</v>
      </c>
      <c r="M25" s="32">
        <v>0.31</v>
      </c>
      <c r="N25" s="20">
        <f t="shared" ref="N25:N27" si="5">(M25*E25)</f>
        <v>0.47119999999999984</v>
      </c>
      <c r="O25" s="32">
        <v>5</v>
      </c>
      <c r="P25" s="21">
        <f t="shared" ref="P25:P27" si="6">(O25*E25)</f>
        <v>7.5999999999999979</v>
      </c>
      <c r="Q25" s="32">
        <v>17850</v>
      </c>
      <c r="R25" s="19">
        <f t="shared" ref="R25:R27" si="7">(Q25*E25)</f>
        <v>27131.999999999993</v>
      </c>
    </row>
    <row r="26" spans="1:18" x14ac:dyDescent="0.25">
      <c r="A26" s="32">
        <v>12</v>
      </c>
      <c r="B26" s="32" t="s">
        <v>25</v>
      </c>
      <c r="C26" s="33">
        <v>12.19</v>
      </c>
      <c r="D26" s="33">
        <v>15.24</v>
      </c>
      <c r="E26" s="33">
        <v>3.0500000000000007</v>
      </c>
      <c r="F26" s="32" t="s">
        <v>3</v>
      </c>
      <c r="G26" s="32">
        <v>242</v>
      </c>
      <c r="H26" s="19">
        <f t="shared" si="2"/>
        <v>738.10000000000014</v>
      </c>
      <c r="I26" s="32">
        <v>0.3</v>
      </c>
      <c r="J26" s="20">
        <f t="shared" si="3"/>
        <v>0.91500000000000015</v>
      </c>
      <c r="K26" s="32">
        <v>0.61</v>
      </c>
      <c r="L26" s="20">
        <f t="shared" si="4"/>
        <v>1.8605000000000005</v>
      </c>
      <c r="M26" s="32">
        <v>0.28999999999999998</v>
      </c>
      <c r="N26" s="20">
        <f t="shared" si="5"/>
        <v>0.88450000000000017</v>
      </c>
      <c r="O26" s="32">
        <v>1.6</v>
      </c>
      <c r="P26" s="21">
        <f t="shared" si="6"/>
        <v>4.8800000000000017</v>
      </c>
      <c r="Q26" s="32">
        <v>19600</v>
      </c>
      <c r="R26" s="19">
        <f t="shared" si="7"/>
        <v>59780.000000000015</v>
      </c>
    </row>
    <row r="27" spans="1:18" x14ac:dyDescent="0.25">
      <c r="A27" s="32">
        <v>13</v>
      </c>
      <c r="B27" s="32" t="s">
        <v>26</v>
      </c>
      <c r="C27" s="33">
        <v>15.24</v>
      </c>
      <c r="D27" s="33">
        <v>18.29</v>
      </c>
      <c r="E27" s="33">
        <v>3.0499999999999989</v>
      </c>
      <c r="F27" s="32" t="s">
        <v>3</v>
      </c>
      <c r="G27" s="32">
        <v>397</v>
      </c>
      <c r="H27" s="19">
        <f t="shared" si="2"/>
        <v>1210.8499999999997</v>
      </c>
      <c r="I27" s="32">
        <v>0.51</v>
      </c>
      <c r="J27" s="20">
        <f t="shared" si="3"/>
        <v>1.5554999999999994</v>
      </c>
      <c r="K27" s="32">
        <v>1.1599999999999999</v>
      </c>
      <c r="L27" s="20">
        <f t="shared" si="4"/>
        <v>3.5379999999999985</v>
      </c>
      <c r="M27" s="32">
        <v>0.68</v>
      </c>
      <c r="N27" s="20">
        <f t="shared" si="5"/>
        <v>2.0739999999999994</v>
      </c>
      <c r="O27" s="32">
        <v>3.2</v>
      </c>
      <c r="P27" s="21">
        <f t="shared" si="6"/>
        <v>9.759999999999998</v>
      </c>
      <c r="Q27" s="32">
        <v>5590</v>
      </c>
      <c r="R27" s="19">
        <f t="shared" si="7"/>
        <v>17049.499999999993</v>
      </c>
    </row>
    <row r="28" spans="1:18" x14ac:dyDescent="0.25">
      <c r="A28" s="18"/>
      <c r="D28" s="28" t="s">
        <v>20</v>
      </c>
      <c r="E28" s="29">
        <f>SUM(E24:E27)</f>
        <v>10.669999999999998</v>
      </c>
      <c r="G28" s="18" t="s">
        <v>22</v>
      </c>
      <c r="H28" s="19">
        <f>SUM(H24:H27)</f>
        <v>4968.8599999999997</v>
      </c>
      <c r="J28" s="20">
        <f>SUM(J24:J27)</f>
        <v>6.7354999999999992</v>
      </c>
      <c r="L28" s="20">
        <f>SUM(L24:L27)</f>
        <v>13.747499999999999</v>
      </c>
      <c r="N28" s="20">
        <f>SUM(N24:N27)</f>
        <v>5.0766999999999989</v>
      </c>
      <c r="P28" s="21">
        <f>SUM(P24:P27)</f>
        <v>57.61999999999999</v>
      </c>
      <c r="R28" s="19">
        <f>SUM(R24:R27)</f>
        <v>145136.5</v>
      </c>
    </row>
    <row r="29" spans="1:18" x14ac:dyDescent="0.25">
      <c r="A29" s="18"/>
      <c r="E29" s="17"/>
      <c r="G29" s="27" t="s">
        <v>21</v>
      </c>
      <c r="H29" s="22">
        <f>(H28/$E$28)</f>
        <v>465.68509840674795</v>
      </c>
      <c r="I29" s="27"/>
      <c r="J29" s="26">
        <f>(J28/$E$28)</f>
        <v>0.63125585754451741</v>
      </c>
      <c r="K29" s="27"/>
      <c r="L29" s="26">
        <f>(L28/$E$28)</f>
        <v>1.2884254920337395</v>
      </c>
      <c r="M29" s="27"/>
      <c r="N29" s="26">
        <f>(N28/$E$28)</f>
        <v>0.47579194001874414</v>
      </c>
      <c r="O29" s="27"/>
      <c r="P29" s="30">
        <f>(P28/$E$28)</f>
        <v>5.4001874414245545</v>
      </c>
      <c r="Q29" s="27"/>
      <c r="R29" s="22">
        <f>(R28/$E$28)</f>
        <v>13602.296157450799</v>
      </c>
    </row>
    <row r="30" spans="1:18" x14ac:dyDescent="0.25">
      <c r="A30" s="18"/>
      <c r="E30" s="17"/>
      <c r="K30" s="20"/>
      <c r="O30" s="20"/>
    </row>
    <row r="31" spans="1:18" x14ac:dyDescent="0.25">
      <c r="A31" s="43" t="s">
        <v>162</v>
      </c>
      <c r="K31" s="20"/>
      <c r="O31" s="20"/>
    </row>
    <row r="32" spans="1:18" x14ac:dyDescent="0.25">
      <c r="A32" s="48" t="s">
        <v>6</v>
      </c>
      <c r="B32" s="48" t="s">
        <v>7</v>
      </c>
      <c r="C32" s="48" t="s">
        <v>8</v>
      </c>
      <c r="D32" s="48" t="s">
        <v>9</v>
      </c>
      <c r="E32" s="48" t="s">
        <v>10</v>
      </c>
      <c r="F32" s="4" t="s">
        <v>11</v>
      </c>
      <c r="G32" s="4" t="s">
        <v>12</v>
      </c>
      <c r="H32" s="3" t="s">
        <v>12</v>
      </c>
      <c r="I32" s="4" t="s">
        <v>13</v>
      </c>
      <c r="J32" s="5" t="s">
        <v>13</v>
      </c>
      <c r="K32" s="4" t="s">
        <v>14</v>
      </c>
      <c r="L32" s="5" t="s">
        <v>14</v>
      </c>
      <c r="M32" s="4" t="s">
        <v>15</v>
      </c>
      <c r="N32" s="5" t="s">
        <v>15</v>
      </c>
      <c r="O32" s="4" t="s">
        <v>16</v>
      </c>
      <c r="P32" s="6" t="s">
        <v>16</v>
      </c>
      <c r="Q32" s="4" t="s">
        <v>17</v>
      </c>
      <c r="R32" s="3" t="s">
        <v>17</v>
      </c>
    </row>
    <row r="33" spans="1:18" x14ac:dyDescent="0.25">
      <c r="A33" s="48"/>
      <c r="B33" s="48"/>
      <c r="C33" s="48"/>
      <c r="D33" s="48"/>
      <c r="E33" s="48"/>
      <c r="F33" s="4" t="s">
        <v>18</v>
      </c>
      <c r="G33" s="4" t="s">
        <v>18</v>
      </c>
      <c r="H33" s="3" t="s">
        <v>19</v>
      </c>
      <c r="I33" s="4" t="s">
        <v>18</v>
      </c>
      <c r="J33" s="5" t="s">
        <v>19</v>
      </c>
      <c r="K33" s="4" t="s">
        <v>18</v>
      </c>
      <c r="L33" s="5" t="s">
        <v>19</v>
      </c>
      <c r="M33" s="4" t="s">
        <v>18</v>
      </c>
      <c r="N33" s="5" t="s">
        <v>19</v>
      </c>
      <c r="O33" s="4" t="s">
        <v>18</v>
      </c>
      <c r="P33" s="6" t="s">
        <v>19</v>
      </c>
      <c r="Q33" s="4" t="s">
        <v>18</v>
      </c>
      <c r="R33" s="3" t="s">
        <v>19</v>
      </c>
    </row>
    <row r="34" spans="1:18" x14ac:dyDescent="0.25">
      <c r="A34" s="32">
        <v>15</v>
      </c>
      <c r="B34" s="32" t="s">
        <v>27</v>
      </c>
      <c r="C34" s="33">
        <v>6.1</v>
      </c>
      <c r="D34" s="33">
        <v>7.62</v>
      </c>
      <c r="E34" s="33">
        <v>1.5200000000000005</v>
      </c>
      <c r="F34" s="32" t="s">
        <v>3</v>
      </c>
      <c r="G34" s="32">
        <v>717</v>
      </c>
      <c r="H34" s="19">
        <f>(G34*E34)</f>
        <v>1089.8400000000004</v>
      </c>
      <c r="I34" s="32">
        <v>5.52</v>
      </c>
      <c r="J34" s="20">
        <f>(I34*E34)</f>
        <v>8.3904000000000014</v>
      </c>
      <c r="K34" s="32">
        <v>6.72</v>
      </c>
      <c r="L34" s="20">
        <f>(K34*E34)</f>
        <v>10.214400000000003</v>
      </c>
      <c r="M34" s="32">
        <v>6.8</v>
      </c>
      <c r="N34" s="20">
        <f>(M34*E34)</f>
        <v>10.336000000000002</v>
      </c>
      <c r="O34" s="32">
        <v>76.900000000000006</v>
      </c>
      <c r="P34" s="21">
        <f>(O34*E34)</f>
        <v>116.88800000000005</v>
      </c>
      <c r="Q34" s="32">
        <v>8140</v>
      </c>
      <c r="R34" s="19">
        <f>(Q34*E34)</f>
        <v>12372.800000000003</v>
      </c>
    </row>
    <row r="35" spans="1:18" x14ac:dyDescent="0.25">
      <c r="A35" s="32">
        <v>15</v>
      </c>
      <c r="B35" s="32" t="s">
        <v>28</v>
      </c>
      <c r="C35" s="33">
        <v>7.62</v>
      </c>
      <c r="D35" s="33">
        <v>9.14</v>
      </c>
      <c r="E35" s="33">
        <v>1.5200000000000005</v>
      </c>
      <c r="F35" s="32" t="s">
        <v>3</v>
      </c>
      <c r="G35" s="32">
        <v>1560</v>
      </c>
      <c r="H35" s="19">
        <f t="shared" ref="H35:H49" si="8">(G35*E35)</f>
        <v>2371.2000000000007</v>
      </c>
      <c r="I35" s="32">
        <v>0.18</v>
      </c>
      <c r="J35" s="20">
        <f t="shared" ref="J35:J49" si="9">(I35*E35)</f>
        <v>0.27360000000000007</v>
      </c>
      <c r="K35" s="32">
        <v>8.2899999999999991</v>
      </c>
      <c r="L35" s="20">
        <f t="shared" ref="L35:L49" si="10">(K35*E35)</f>
        <v>12.600800000000003</v>
      </c>
      <c r="M35" s="32">
        <v>6.49</v>
      </c>
      <c r="N35" s="20">
        <f t="shared" ref="N35:N49" si="11">(M35*E35)</f>
        <v>9.8648000000000025</v>
      </c>
      <c r="O35" s="32">
        <v>9.5</v>
      </c>
      <c r="P35" s="21">
        <f t="shared" ref="P35:P49" si="12">(O35*E35)</f>
        <v>14.440000000000005</v>
      </c>
      <c r="Q35" s="32">
        <v>1720</v>
      </c>
      <c r="R35" s="19">
        <f t="shared" ref="R35:R49" si="13">(Q35*E35)</f>
        <v>2614.400000000001</v>
      </c>
    </row>
    <row r="36" spans="1:18" x14ac:dyDescent="0.25">
      <c r="A36" s="32">
        <v>15</v>
      </c>
      <c r="B36" s="32" t="s">
        <v>29</v>
      </c>
      <c r="C36" s="33">
        <v>9.14</v>
      </c>
      <c r="D36" s="33">
        <v>10.97</v>
      </c>
      <c r="E36" s="33">
        <v>1.83</v>
      </c>
      <c r="F36" s="32" t="s">
        <v>3</v>
      </c>
      <c r="G36" s="32">
        <v>4670</v>
      </c>
      <c r="H36" s="19">
        <f t="shared" si="8"/>
        <v>8546.1</v>
      </c>
      <c r="I36" s="32">
        <v>4.32</v>
      </c>
      <c r="J36" s="20">
        <f t="shared" si="9"/>
        <v>7.9056000000000006</v>
      </c>
      <c r="K36" s="32">
        <v>21</v>
      </c>
      <c r="L36" s="20">
        <f t="shared" si="10"/>
        <v>38.43</v>
      </c>
      <c r="M36" s="32">
        <v>17.7</v>
      </c>
      <c r="N36" s="20">
        <f t="shared" si="11"/>
        <v>32.390999999999998</v>
      </c>
      <c r="O36" s="32">
        <v>25.5</v>
      </c>
      <c r="P36" s="21">
        <f t="shared" si="12"/>
        <v>46.664999999999999</v>
      </c>
      <c r="Q36" s="32">
        <v>6350</v>
      </c>
      <c r="R36" s="19">
        <f t="shared" si="13"/>
        <v>11620.5</v>
      </c>
    </row>
    <row r="37" spans="1:18" x14ac:dyDescent="0.25">
      <c r="A37" s="32">
        <v>15</v>
      </c>
      <c r="B37" s="32" t="s">
        <v>30</v>
      </c>
      <c r="C37" s="33">
        <v>10.97</v>
      </c>
      <c r="D37" s="33">
        <v>12.4</v>
      </c>
      <c r="E37" s="33">
        <v>1.4299999999999997</v>
      </c>
      <c r="F37" s="32" t="s">
        <v>3</v>
      </c>
      <c r="G37" s="32">
        <v>28100</v>
      </c>
      <c r="H37" s="19">
        <f t="shared" si="8"/>
        <v>40182.999999999993</v>
      </c>
      <c r="I37" s="32">
        <v>0.16</v>
      </c>
      <c r="J37" s="20">
        <f t="shared" si="9"/>
        <v>0.22879999999999995</v>
      </c>
      <c r="K37" s="32">
        <v>70</v>
      </c>
      <c r="L37" s="20">
        <f t="shared" si="10"/>
        <v>100.09999999999998</v>
      </c>
      <c r="M37" s="32">
        <v>52.9</v>
      </c>
      <c r="N37" s="20">
        <f t="shared" si="11"/>
        <v>75.646999999999977</v>
      </c>
      <c r="O37" s="32">
        <v>10.8</v>
      </c>
      <c r="P37" s="21">
        <f t="shared" si="12"/>
        <v>15.443999999999997</v>
      </c>
      <c r="Q37" s="32">
        <v>25700</v>
      </c>
      <c r="R37" s="19">
        <f t="shared" si="13"/>
        <v>36750.999999999993</v>
      </c>
    </row>
    <row r="38" spans="1:18" x14ac:dyDescent="0.25">
      <c r="A38" s="32">
        <v>15</v>
      </c>
      <c r="B38" s="32" t="s">
        <v>31</v>
      </c>
      <c r="C38" s="33">
        <v>12.4</v>
      </c>
      <c r="D38" s="33">
        <v>13.72</v>
      </c>
      <c r="E38" s="33">
        <v>1.3200000000000003</v>
      </c>
      <c r="F38" s="32" t="s">
        <v>3</v>
      </c>
      <c r="G38" s="32">
        <v>3960</v>
      </c>
      <c r="H38" s="19">
        <f t="shared" si="8"/>
        <v>5227.2000000000007</v>
      </c>
      <c r="I38" s="32">
        <v>0.08</v>
      </c>
      <c r="J38" s="20">
        <f t="shared" si="9"/>
        <v>0.10560000000000003</v>
      </c>
      <c r="K38" s="32">
        <v>17</v>
      </c>
      <c r="L38" s="20">
        <f t="shared" si="10"/>
        <v>22.440000000000005</v>
      </c>
      <c r="M38" s="32">
        <v>15.4</v>
      </c>
      <c r="N38" s="20">
        <f t="shared" si="11"/>
        <v>20.328000000000007</v>
      </c>
      <c r="O38" s="32">
        <v>7.8</v>
      </c>
      <c r="P38" s="21">
        <f t="shared" si="12"/>
        <v>10.296000000000001</v>
      </c>
      <c r="Q38" s="32">
        <v>2980</v>
      </c>
      <c r="R38" s="19">
        <f t="shared" si="13"/>
        <v>3933.6000000000008</v>
      </c>
    </row>
    <row r="39" spans="1:18" x14ac:dyDescent="0.25">
      <c r="A39" s="32">
        <v>15</v>
      </c>
      <c r="B39" s="32" t="s">
        <v>32</v>
      </c>
      <c r="C39" s="33">
        <v>13.72</v>
      </c>
      <c r="D39" s="33">
        <v>15.24</v>
      </c>
      <c r="E39" s="33">
        <v>1.5199999999999996</v>
      </c>
      <c r="F39" s="32" t="s">
        <v>3</v>
      </c>
      <c r="G39" s="32">
        <v>637</v>
      </c>
      <c r="H39" s="19">
        <f t="shared" si="8"/>
        <v>968.23999999999978</v>
      </c>
      <c r="I39" s="32">
        <v>0.45</v>
      </c>
      <c r="J39" s="20">
        <f t="shared" si="9"/>
        <v>0.68399999999999983</v>
      </c>
      <c r="K39" s="32">
        <v>8.93</v>
      </c>
      <c r="L39" s="20">
        <f t="shared" si="10"/>
        <v>13.573599999999995</v>
      </c>
      <c r="M39" s="32">
        <v>7.67</v>
      </c>
      <c r="N39" s="20">
        <f t="shared" si="11"/>
        <v>11.658399999999997</v>
      </c>
      <c r="O39" s="32">
        <v>27.3</v>
      </c>
      <c r="P39" s="21">
        <f t="shared" si="12"/>
        <v>41.495999999999988</v>
      </c>
      <c r="Q39" s="32">
        <v>3820</v>
      </c>
      <c r="R39" s="19">
        <f t="shared" si="13"/>
        <v>5806.3999999999987</v>
      </c>
    </row>
    <row r="40" spans="1:18" x14ac:dyDescent="0.25">
      <c r="A40" s="32">
        <v>15</v>
      </c>
      <c r="B40" s="32" t="s">
        <v>33</v>
      </c>
      <c r="C40" s="33">
        <v>15.24</v>
      </c>
      <c r="D40" s="33">
        <v>16.760000000000002</v>
      </c>
      <c r="E40" s="33">
        <v>1.5200000000000014</v>
      </c>
      <c r="F40" s="32" t="s">
        <v>3</v>
      </c>
      <c r="G40" s="32">
        <v>292</v>
      </c>
      <c r="H40" s="19">
        <f t="shared" si="8"/>
        <v>443.84000000000037</v>
      </c>
      <c r="I40" s="32">
        <v>0.59</v>
      </c>
      <c r="J40" s="20">
        <f t="shared" si="9"/>
        <v>0.89680000000000071</v>
      </c>
      <c r="K40" s="32">
        <v>1.22</v>
      </c>
      <c r="L40" s="20">
        <f t="shared" si="10"/>
        <v>1.8544000000000016</v>
      </c>
      <c r="M40" s="32">
        <v>1.66</v>
      </c>
      <c r="N40" s="20">
        <f t="shared" si="11"/>
        <v>2.5232000000000023</v>
      </c>
      <c r="O40" s="32">
        <v>4.8</v>
      </c>
      <c r="P40" s="21">
        <f t="shared" si="12"/>
        <v>7.2960000000000065</v>
      </c>
      <c r="Q40" s="32">
        <v>19150</v>
      </c>
      <c r="R40" s="19">
        <f t="shared" si="13"/>
        <v>29108.000000000025</v>
      </c>
    </row>
    <row r="41" spans="1:18" x14ac:dyDescent="0.25">
      <c r="A41" s="32">
        <v>15</v>
      </c>
      <c r="B41" s="32" t="s">
        <v>34</v>
      </c>
      <c r="C41" s="33">
        <v>16.760000000000002</v>
      </c>
      <c r="D41" s="33">
        <v>18.53</v>
      </c>
      <c r="E41" s="33">
        <v>1.7699999999999996</v>
      </c>
      <c r="F41" s="32" t="s">
        <v>3</v>
      </c>
      <c r="G41" s="32">
        <v>344</v>
      </c>
      <c r="H41" s="19">
        <f t="shared" si="8"/>
        <v>608.87999999999988</v>
      </c>
      <c r="I41" s="32">
        <v>0.95</v>
      </c>
      <c r="J41" s="20">
        <f t="shared" si="9"/>
        <v>1.6814999999999996</v>
      </c>
      <c r="K41" s="32">
        <v>1.42</v>
      </c>
      <c r="L41" s="20">
        <f t="shared" si="10"/>
        <v>2.5133999999999994</v>
      </c>
      <c r="M41" s="32">
        <v>1.75</v>
      </c>
      <c r="N41" s="20">
        <f t="shared" si="11"/>
        <v>3.0974999999999993</v>
      </c>
      <c r="O41" s="32">
        <v>5.4</v>
      </c>
      <c r="P41" s="21">
        <f t="shared" si="12"/>
        <v>9.5579999999999981</v>
      </c>
      <c r="Q41" s="32">
        <v>17700</v>
      </c>
      <c r="R41" s="19">
        <f t="shared" si="13"/>
        <v>31328.999999999993</v>
      </c>
    </row>
    <row r="42" spans="1:18" x14ac:dyDescent="0.25">
      <c r="A42" s="32">
        <v>15</v>
      </c>
      <c r="B42" s="32" t="s">
        <v>35</v>
      </c>
      <c r="C42" s="33">
        <v>18.53</v>
      </c>
      <c r="D42" s="33">
        <v>19.809999999999999</v>
      </c>
      <c r="E42" s="33">
        <v>1.2799999999999976</v>
      </c>
      <c r="F42" s="32" t="s">
        <v>3</v>
      </c>
      <c r="G42" s="32">
        <v>704</v>
      </c>
      <c r="H42" s="19">
        <f t="shared" si="8"/>
        <v>901.1199999999983</v>
      </c>
      <c r="I42" s="32">
        <v>2.58</v>
      </c>
      <c r="J42" s="20">
        <f t="shared" si="9"/>
        <v>3.3023999999999938</v>
      </c>
      <c r="K42" s="32">
        <v>3.45</v>
      </c>
      <c r="L42" s="20">
        <f t="shared" si="10"/>
        <v>4.4159999999999915</v>
      </c>
      <c r="M42" s="32">
        <v>1.89</v>
      </c>
      <c r="N42" s="20">
        <f t="shared" si="11"/>
        <v>2.4191999999999951</v>
      </c>
      <c r="O42" s="32">
        <v>14.3</v>
      </c>
      <c r="P42" s="21">
        <f t="shared" si="12"/>
        <v>18.303999999999967</v>
      </c>
      <c r="Q42" s="32">
        <v>8000</v>
      </c>
      <c r="R42" s="19">
        <f t="shared" si="13"/>
        <v>10239.99999999998</v>
      </c>
    </row>
    <row r="43" spans="1:18" x14ac:dyDescent="0.25">
      <c r="A43" s="32">
        <v>15</v>
      </c>
      <c r="B43" s="32" t="s">
        <v>36</v>
      </c>
      <c r="C43" s="33">
        <v>19.809999999999999</v>
      </c>
      <c r="D43" s="33">
        <v>21.67</v>
      </c>
      <c r="E43" s="33">
        <v>1.860000000000003</v>
      </c>
      <c r="F43" s="32" t="s">
        <v>3</v>
      </c>
      <c r="G43" s="32">
        <v>1115</v>
      </c>
      <c r="H43" s="19">
        <f t="shared" si="8"/>
        <v>2073.9000000000033</v>
      </c>
      <c r="I43" s="32">
        <v>4.22</v>
      </c>
      <c r="J43" s="20">
        <f t="shared" si="9"/>
        <v>7.8492000000000122</v>
      </c>
      <c r="K43" s="32">
        <v>3.82</v>
      </c>
      <c r="L43" s="20">
        <f t="shared" si="10"/>
        <v>7.1052000000000115</v>
      </c>
      <c r="M43" s="32">
        <v>1.92</v>
      </c>
      <c r="N43" s="20">
        <f t="shared" si="11"/>
        <v>3.5712000000000055</v>
      </c>
      <c r="O43" s="32">
        <v>34.1</v>
      </c>
      <c r="P43" s="21">
        <f t="shared" si="12"/>
        <v>63.426000000000101</v>
      </c>
      <c r="Q43" s="32">
        <v>1640</v>
      </c>
      <c r="R43" s="19">
        <f t="shared" si="13"/>
        <v>3050.4000000000051</v>
      </c>
    </row>
    <row r="44" spans="1:18" x14ac:dyDescent="0.25">
      <c r="A44" s="32">
        <v>15</v>
      </c>
      <c r="B44" s="32" t="s">
        <v>37</v>
      </c>
      <c r="C44" s="33">
        <v>21.67</v>
      </c>
      <c r="D44" s="33">
        <v>22.86</v>
      </c>
      <c r="E44" s="33">
        <v>1.1899999999999977</v>
      </c>
      <c r="F44" s="32" t="s">
        <v>3</v>
      </c>
      <c r="G44" s="32">
        <v>436</v>
      </c>
      <c r="H44" s="19">
        <f t="shared" si="8"/>
        <v>518.83999999999901</v>
      </c>
      <c r="I44" s="32">
        <v>0.92</v>
      </c>
      <c r="J44" s="20">
        <f t="shared" si="9"/>
        <v>1.094799999999998</v>
      </c>
      <c r="K44" s="32">
        <v>1.99</v>
      </c>
      <c r="L44" s="20">
        <f t="shared" si="10"/>
        <v>2.3680999999999957</v>
      </c>
      <c r="M44" s="32">
        <v>0.84</v>
      </c>
      <c r="N44" s="20">
        <f t="shared" si="11"/>
        <v>0.99959999999999805</v>
      </c>
      <c r="O44" s="32">
        <v>8.3000000000000007</v>
      </c>
      <c r="P44" s="21">
        <f t="shared" si="12"/>
        <v>9.8769999999999811</v>
      </c>
      <c r="Q44" s="32">
        <v>379</v>
      </c>
      <c r="R44" s="19">
        <f t="shared" si="13"/>
        <v>451.00999999999914</v>
      </c>
    </row>
    <row r="45" spans="1:18" x14ac:dyDescent="0.25">
      <c r="A45" s="32">
        <v>15</v>
      </c>
      <c r="B45" s="32" t="s">
        <v>38</v>
      </c>
      <c r="C45" s="33">
        <v>22.86</v>
      </c>
      <c r="D45" s="33">
        <v>23.85</v>
      </c>
      <c r="E45" s="33">
        <v>0.99000000000000199</v>
      </c>
      <c r="F45" s="32" t="s">
        <v>3</v>
      </c>
      <c r="G45" s="32">
        <v>337</v>
      </c>
      <c r="H45" s="19">
        <f t="shared" si="8"/>
        <v>333.63000000000068</v>
      </c>
      <c r="I45" s="32">
        <v>1.5</v>
      </c>
      <c r="J45" s="20">
        <f t="shared" si="9"/>
        <v>1.485000000000003</v>
      </c>
      <c r="K45" s="32">
        <v>4.92</v>
      </c>
      <c r="L45" s="20">
        <f t="shared" si="10"/>
        <v>4.8708000000000098</v>
      </c>
      <c r="M45" s="32">
        <v>0.83</v>
      </c>
      <c r="N45" s="20">
        <f t="shared" si="11"/>
        <v>0.82170000000000165</v>
      </c>
      <c r="O45" s="32">
        <v>9.6</v>
      </c>
      <c r="P45" s="21">
        <f t="shared" si="12"/>
        <v>9.5040000000000191</v>
      </c>
      <c r="Q45" s="32">
        <v>282</v>
      </c>
      <c r="R45" s="19">
        <f t="shared" si="13"/>
        <v>279.18000000000058</v>
      </c>
    </row>
    <row r="46" spans="1:18" x14ac:dyDescent="0.25">
      <c r="A46" s="32">
        <v>15</v>
      </c>
      <c r="B46" s="32" t="s">
        <v>39</v>
      </c>
      <c r="C46" s="33">
        <v>23.85</v>
      </c>
      <c r="D46" s="33">
        <v>25.91</v>
      </c>
      <c r="E46" s="33">
        <v>2.0599999999999987</v>
      </c>
      <c r="F46" s="32" t="s">
        <v>3</v>
      </c>
      <c r="G46" s="32">
        <v>930</v>
      </c>
      <c r="H46" s="19">
        <f t="shared" si="8"/>
        <v>1915.7999999999988</v>
      </c>
      <c r="I46" s="32">
        <v>1.02</v>
      </c>
      <c r="J46" s="20">
        <f t="shared" si="9"/>
        <v>2.1011999999999986</v>
      </c>
      <c r="K46" s="32">
        <v>1.94</v>
      </c>
      <c r="L46" s="20">
        <f t="shared" si="10"/>
        <v>3.9963999999999973</v>
      </c>
      <c r="M46" s="32">
        <v>1.43</v>
      </c>
      <c r="N46" s="20">
        <f t="shared" si="11"/>
        <v>2.945799999999998</v>
      </c>
      <c r="O46" s="32">
        <v>9.3000000000000007</v>
      </c>
      <c r="P46" s="21">
        <f t="shared" si="12"/>
        <v>19.157999999999991</v>
      </c>
      <c r="Q46" s="32">
        <v>2200</v>
      </c>
      <c r="R46" s="19">
        <f t="shared" si="13"/>
        <v>4531.9999999999973</v>
      </c>
    </row>
    <row r="47" spans="1:18" x14ac:dyDescent="0.25">
      <c r="A47" s="32">
        <v>15</v>
      </c>
      <c r="B47" s="32" t="s">
        <v>40</v>
      </c>
      <c r="C47" s="33">
        <v>25.91</v>
      </c>
      <c r="D47" s="33">
        <v>27.55</v>
      </c>
      <c r="E47" s="33">
        <v>1.6400000000000006</v>
      </c>
      <c r="F47" s="32" t="s">
        <v>3</v>
      </c>
      <c r="G47" s="32">
        <v>344</v>
      </c>
      <c r="H47" s="19">
        <f t="shared" si="8"/>
        <v>564.1600000000002</v>
      </c>
      <c r="I47" s="32">
        <v>2.31</v>
      </c>
      <c r="J47" s="20">
        <f t="shared" si="9"/>
        <v>3.7884000000000015</v>
      </c>
      <c r="K47" s="32">
        <v>2.89</v>
      </c>
      <c r="L47" s="20">
        <f t="shared" si="10"/>
        <v>4.739600000000002</v>
      </c>
      <c r="M47" s="32">
        <v>1.1599999999999999</v>
      </c>
      <c r="N47" s="20">
        <f t="shared" si="11"/>
        <v>1.9024000000000005</v>
      </c>
      <c r="O47" s="32">
        <v>12.4</v>
      </c>
      <c r="P47" s="21">
        <f t="shared" si="12"/>
        <v>20.336000000000009</v>
      </c>
      <c r="Q47" s="32">
        <v>3580</v>
      </c>
      <c r="R47" s="19">
        <f t="shared" si="13"/>
        <v>5871.2000000000016</v>
      </c>
    </row>
    <row r="48" spans="1:18" x14ac:dyDescent="0.25">
      <c r="A48" s="32">
        <v>15</v>
      </c>
      <c r="B48" s="32" t="s">
        <v>41</v>
      </c>
      <c r="C48" s="33">
        <v>27.55</v>
      </c>
      <c r="D48" s="33">
        <v>30.48</v>
      </c>
      <c r="E48" s="33">
        <v>2.9299999999999997</v>
      </c>
      <c r="F48" s="32" t="s">
        <v>3</v>
      </c>
      <c r="G48" s="32">
        <v>125</v>
      </c>
      <c r="H48" s="19">
        <f t="shared" si="8"/>
        <v>366.24999999999994</v>
      </c>
      <c r="I48" s="32">
        <v>0.67</v>
      </c>
      <c r="J48" s="20">
        <f t="shared" si="9"/>
        <v>1.9630999999999998</v>
      </c>
      <c r="K48" s="32">
        <v>1.6</v>
      </c>
      <c r="L48" s="20">
        <f t="shared" si="10"/>
        <v>4.6879999999999997</v>
      </c>
      <c r="M48" s="32">
        <v>0.2</v>
      </c>
      <c r="N48" s="20">
        <f t="shared" si="11"/>
        <v>0.58599999999999997</v>
      </c>
      <c r="O48" s="32">
        <v>4.5</v>
      </c>
      <c r="P48" s="21">
        <f t="shared" si="12"/>
        <v>13.184999999999999</v>
      </c>
      <c r="Q48" s="32">
        <v>1250</v>
      </c>
      <c r="R48" s="19">
        <f t="shared" si="13"/>
        <v>3662.4999999999995</v>
      </c>
    </row>
    <row r="49" spans="1:18" x14ac:dyDescent="0.25">
      <c r="A49" s="32">
        <v>15</v>
      </c>
      <c r="B49" s="32" t="s">
        <v>42</v>
      </c>
      <c r="C49" s="33">
        <v>30.48</v>
      </c>
      <c r="D49" s="33">
        <v>32</v>
      </c>
      <c r="E49" s="33">
        <v>1.5199999999999996</v>
      </c>
      <c r="F49" s="32" t="s">
        <v>3</v>
      </c>
      <c r="G49" s="32">
        <v>206</v>
      </c>
      <c r="H49" s="19">
        <f t="shared" si="8"/>
        <v>313.11999999999989</v>
      </c>
      <c r="I49" s="32">
        <v>0.41</v>
      </c>
      <c r="J49" s="20">
        <f t="shared" si="9"/>
        <v>0.62319999999999975</v>
      </c>
      <c r="K49" s="32">
        <v>1.1100000000000001</v>
      </c>
      <c r="L49" s="20">
        <f t="shared" si="10"/>
        <v>1.6871999999999996</v>
      </c>
      <c r="M49" s="32">
        <v>0.56999999999999995</v>
      </c>
      <c r="N49" s="20">
        <f t="shared" si="11"/>
        <v>0.86639999999999973</v>
      </c>
      <c r="O49" s="32">
        <v>7.4</v>
      </c>
      <c r="P49" s="21">
        <f t="shared" si="12"/>
        <v>11.247999999999998</v>
      </c>
      <c r="Q49" s="32">
        <v>1120</v>
      </c>
      <c r="R49" s="19">
        <f t="shared" si="13"/>
        <v>1702.3999999999996</v>
      </c>
    </row>
    <row r="50" spans="1:18" x14ac:dyDescent="0.25">
      <c r="D50" s="16" t="s">
        <v>20</v>
      </c>
      <c r="E50" s="17">
        <f>SUM(E34:E49)</f>
        <v>25.9</v>
      </c>
      <c r="G50" s="18" t="s">
        <v>22</v>
      </c>
      <c r="H50" s="19">
        <f>SUM(H34:H49)</f>
        <v>66425.119999999981</v>
      </c>
      <c r="J50" s="20">
        <f t="shared" ref="J50:R50" si="14">SUM(J34:J49)</f>
        <v>42.37360000000001</v>
      </c>
      <c r="L50" s="20">
        <f t="shared" si="14"/>
        <v>235.59789999999995</v>
      </c>
      <c r="N50" s="20">
        <f t="shared" si="14"/>
        <v>179.95819999999995</v>
      </c>
      <c r="P50" s="21">
        <f t="shared" si="14"/>
        <v>427.12100000000009</v>
      </c>
      <c r="R50" s="19">
        <f t="shared" si="14"/>
        <v>163324.38999999998</v>
      </c>
    </row>
    <row r="51" spans="1:18" x14ac:dyDescent="0.25">
      <c r="G51" s="18" t="s">
        <v>21</v>
      </c>
      <c r="H51" s="19">
        <f>(H50/$E$50)</f>
        <v>2564.6764478764471</v>
      </c>
      <c r="J51" s="20">
        <f>(J50/$E$50)</f>
        <v>1.6360463320463325</v>
      </c>
      <c r="L51" s="20">
        <f>(L50/$E$50)</f>
        <v>9.096444015444014</v>
      </c>
      <c r="N51" s="20">
        <f>(N50/$E$50)</f>
        <v>6.9481930501930487</v>
      </c>
      <c r="P51" s="21">
        <f>(P50/$E$50)</f>
        <v>16.491158301158304</v>
      </c>
      <c r="R51" s="19">
        <f>(R50/$E$50)</f>
        <v>6305.9610038610035</v>
      </c>
    </row>
    <row r="53" spans="1:18" x14ac:dyDescent="0.25">
      <c r="A53" s="16" t="s">
        <v>43</v>
      </c>
    </row>
    <row r="54" spans="1:18" x14ac:dyDescent="0.25">
      <c r="A54" s="48" t="s">
        <v>6</v>
      </c>
      <c r="B54" s="48" t="s">
        <v>7</v>
      </c>
      <c r="C54" s="48" t="s">
        <v>8</v>
      </c>
      <c r="D54" s="48" t="s">
        <v>9</v>
      </c>
      <c r="E54" s="48" t="s">
        <v>10</v>
      </c>
      <c r="F54" s="4" t="s">
        <v>11</v>
      </c>
      <c r="G54" s="4" t="s">
        <v>12</v>
      </c>
      <c r="H54" s="3" t="s">
        <v>12</v>
      </c>
      <c r="I54" s="4" t="s">
        <v>13</v>
      </c>
      <c r="J54" s="5" t="s">
        <v>13</v>
      </c>
      <c r="K54" s="4" t="s">
        <v>14</v>
      </c>
      <c r="L54" s="5" t="s">
        <v>14</v>
      </c>
      <c r="M54" s="4" t="s">
        <v>15</v>
      </c>
      <c r="N54" s="5" t="s">
        <v>15</v>
      </c>
      <c r="O54" s="4" t="s">
        <v>16</v>
      </c>
      <c r="P54" s="6" t="s">
        <v>16</v>
      </c>
      <c r="Q54" s="4" t="s">
        <v>17</v>
      </c>
      <c r="R54" s="3" t="s">
        <v>17</v>
      </c>
    </row>
    <row r="55" spans="1:18" x14ac:dyDescent="0.25">
      <c r="A55" s="48"/>
      <c r="B55" s="48"/>
      <c r="C55" s="48"/>
      <c r="D55" s="48"/>
      <c r="E55" s="48"/>
      <c r="F55" s="4" t="s">
        <v>18</v>
      </c>
      <c r="G55" s="4" t="s">
        <v>18</v>
      </c>
      <c r="H55" s="3" t="s">
        <v>19</v>
      </c>
      <c r="I55" s="4" t="s">
        <v>18</v>
      </c>
      <c r="J55" s="5" t="s">
        <v>19</v>
      </c>
      <c r="K55" s="4" t="s">
        <v>18</v>
      </c>
      <c r="L55" s="5" t="s">
        <v>19</v>
      </c>
      <c r="M55" s="4" t="s">
        <v>18</v>
      </c>
      <c r="N55" s="5" t="s">
        <v>19</v>
      </c>
      <c r="O55" s="4" t="s">
        <v>18</v>
      </c>
      <c r="P55" s="6" t="s">
        <v>19</v>
      </c>
      <c r="Q55" s="4" t="s">
        <v>18</v>
      </c>
      <c r="R55" s="3" t="s">
        <v>19</v>
      </c>
    </row>
    <row r="56" spans="1:18" x14ac:dyDescent="0.25">
      <c r="A56" s="32">
        <v>15</v>
      </c>
      <c r="B56" s="32" t="s">
        <v>27</v>
      </c>
      <c r="C56" s="33">
        <v>6.1</v>
      </c>
      <c r="D56" s="33">
        <v>7.62</v>
      </c>
      <c r="E56" s="33">
        <v>1.5200000000000005</v>
      </c>
      <c r="F56" s="32" t="s">
        <v>3</v>
      </c>
      <c r="G56" s="32">
        <v>717</v>
      </c>
      <c r="H56" s="19">
        <f>(G56*E56)</f>
        <v>1089.8400000000004</v>
      </c>
      <c r="I56" s="32">
        <v>5.52</v>
      </c>
      <c r="J56" s="20">
        <f>(I56*E56)</f>
        <v>8.3904000000000014</v>
      </c>
      <c r="K56" s="32">
        <v>6.72</v>
      </c>
      <c r="L56" s="20">
        <f>(K56*E56)</f>
        <v>10.214400000000003</v>
      </c>
      <c r="M56" s="32">
        <v>6.8</v>
      </c>
      <c r="N56" s="20">
        <f>(M56*E56)</f>
        <v>10.336000000000002</v>
      </c>
      <c r="O56" s="32">
        <v>76.900000000000006</v>
      </c>
      <c r="P56" s="21">
        <f>(O56*E56)</f>
        <v>116.88800000000005</v>
      </c>
      <c r="Q56" s="32">
        <v>8140</v>
      </c>
      <c r="R56" s="19">
        <f>(Q56*E56)</f>
        <v>12372.800000000003</v>
      </c>
    </row>
    <row r="57" spans="1:18" x14ac:dyDescent="0.25">
      <c r="A57" s="32">
        <v>15</v>
      </c>
      <c r="B57" s="32" t="s">
        <v>28</v>
      </c>
      <c r="C57" s="33">
        <v>7.62</v>
      </c>
      <c r="D57" s="33">
        <v>9.14</v>
      </c>
      <c r="E57" s="33">
        <v>1.5200000000000005</v>
      </c>
      <c r="F57" s="32" t="s">
        <v>3</v>
      </c>
      <c r="G57" s="32">
        <v>1560</v>
      </c>
      <c r="H57" s="19">
        <f t="shared" ref="H57:H64" si="15">(G57*E57)</f>
        <v>2371.2000000000007</v>
      </c>
      <c r="I57" s="32">
        <v>0.18</v>
      </c>
      <c r="J57" s="20">
        <f t="shared" ref="J57:J64" si="16">(I57*E57)</f>
        <v>0.27360000000000007</v>
      </c>
      <c r="K57" s="32">
        <v>8.2899999999999991</v>
      </c>
      <c r="L57" s="20">
        <f t="shared" ref="L57:L64" si="17">(K57*E57)</f>
        <v>12.600800000000003</v>
      </c>
      <c r="M57" s="32">
        <v>6.49</v>
      </c>
      <c r="N57" s="20">
        <f t="shared" ref="N57:N64" si="18">(M57*E57)</f>
        <v>9.8648000000000025</v>
      </c>
      <c r="O57" s="32">
        <v>9.5</v>
      </c>
      <c r="P57" s="21">
        <f t="shared" ref="P57:P64" si="19">(O57*E57)</f>
        <v>14.440000000000005</v>
      </c>
      <c r="Q57" s="32">
        <v>1720</v>
      </c>
      <c r="R57" s="19">
        <f t="shared" ref="R57:R64" si="20">(Q57*E57)</f>
        <v>2614.400000000001</v>
      </c>
    </row>
    <row r="58" spans="1:18" x14ac:dyDescent="0.25">
      <c r="A58" s="32">
        <v>15</v>
      </c>
      <c r="B58" s="32" t="s">
        <v>29</v>
      </c>
      <c r="C58" s="33">
        <v>9.14</v>
      </c>
      <c r="D58" s="33">
        <v>10.97</v>
      </c>
      <c r="E58" s="33">
        <v>1.83</v>
      </c>
      <c r="F58" s="32" t="s">
        <v>3</v>
      </c>
      <c r="G58" s="32">
        <v>4670</v>
      </c>
      <c r="H58" s="19">
        <f t="shared" si="15"/>
        <v>8546.1</v>
      </c>
      <c r="I58" s="32">
        <v>4.32</v>
      </c>
      <c r="J58" s="20">
        <f t="shared" si="16"/>
        <v>7.9056000000000006</v>
      </c>
      <c r="K58" s="32">
        <v>21</v>
      </c>
      <c r="L58" s="20">
        <f t="shared" si="17"/>
        <v>38.43</v>
      </c>
      <c r="M58" s="32">
        <v>17.7</v>
      </c>
      <c r="N58" s="20">
        <f t="shared" si="18"/>
        <v>32.390999999999998</v>
      </c>
      <c r="O58" s="32">
        <v>25.5</v>
      </c>
      <c r="P58" s="21">
        <f t="shared" si="19"/>
        <v>46.664999999999999</v>
      </c>
      <c r="Q58" s="32">
        <v>6350</v>
      </c>
      <c r="R58" s="19">
        <f t="shared" si="20"/>
        <v>11620.5</v>
      </c>
    </row>
    <row r="59" spans="1:18" x14ac:dyDescent="0.25">
      <c r="A59" s="32">
        <v>15</v>
      </c>
      <c r="B59" s="32" t="s">
        <v>30</v>
      </c>
      <c r="C59" s="33">
        <v>10.97</v>
      </c>
      <c r="D59" s="33">
        <v>12.4</v>
      </c>
      <c r="E59" s="33">
        <v>1.4299999999999997</v>
      </c>
      <c r="F59" s="32" t="s">
        <v>3</v>
      </c>
      <c r="G59" s="32">
        <v>28100</v>
      </c>
      <c r="H59" s="19">
        <f t="shared" si="15"/>
        <v>40182.999999999993</v>
      </c>
      <c r="I59" s="32">
        <v>0.16</v>
      </c>
      <c r="J59" s="20">
        <f t="shared" si="16"/>
        <v>0.22879999999999995</v>
      </c>
      <c r="K59" s="32">
        <v>70</v>
      </c>
      <c r="L59" s="20">
        <f t="shared" si="17"/>
        <v>100.09999999999998</v>
      </c>
      <c r="M59" s="32">
        <v>52.9</v>
      </c>
      <c r="N59" s="20">
        <f t="shared" si="18"/>
        <v>75.646999999999977</v>
      </c>
      <c r="O59" s="32">
        <v>10.8</v>
      </c>
      <c r="P59" s="21">
        <f t="shared" si="19"/>
        <v>15.443999999999997</v>
      </c>
      <c r="Q59" s="32">
        <v>25700</v>
      </c>
      <c r="R59" s="19">
        <f t="shared" si="20"/>
        <v>36750.999999999993</v>
      </c>
    </row>
    <row r="60" spans="1:18" x14ac:dyDescent="0.25">
      <c r="A60" s="32">
        <v>15</v>
      </c>
      <c r="B60" s="32" t="s">
        <v>31</v>
      </c>
      <c r="C60" s="33">
        <v>12.4</v>
      </c>
      <c r="D60" s="33">
        <v>13.72</v>
      </c>
      <c r="E60" s="33">
        <v>1.3200000000000003</v>
      </c>
      <c r="F60" s="32" t="s">
        <v>3</v>
      </c>
      <c r="G60" s="32">
        <v>3960</v>
      </c>
      <c r="H60" s="19">
        <f t="shared" si="15"/>
        <v>5227.2000000000007</v>
      </c>
      <c r="I60" s="32">
        <v>0.08</v>
      </c>
      <c r="J60" s="20">
        <f t="shared" si="16"/>
        <v>0.10560000000000003</v>
      </c>
      <c r="K60" s="32">
        <v>17</v>
      </c>
      <c r="L60" s="20">
        <f t="shared" si="17"/>
        <v>22.440000000000005</v>
      </c>
      <c r="M60" s="32">
        <v>15.4</v>
      </c>
      <c r="N60" s="20">
        <f t="shared" si="18"/>
        <v>20.328000000000007</v>
      </c>
      <c r="O60" s="32">
        <v>7.8</v>
      </c>
      <c r="P60" s="21">
        <f t="shared" si="19"/>
        <v>10.296000000000001</v>
      </c>
      <c r="Q60" s="32">
        <v>2980</v>
      </c>
      <c r="R60" s="19">
        <f t="shared" si="20"/>
        <v>3933.6000000000008</v>
      </c>
    </row>
    <row r="61" spans="1:18" x14ac:dyDescent="0.25">
      <c r="A61" s="32">
        <v>15</v>
      </c>
      <c r="B61" s="32" t="s">
        <v>32</v>
      </c>
      <c r="C61" s="33">
        <v>13.72</v>
      </c>
      <c r="D61" s="33">
        <v>15.24</v>
      </c>
      <c r="E61" s="33">
        <v>1.5199999999999996</v>
      </c>
      <c r="F61" s="32" t="s">
        <v>3</v>
      </c>
      <c r="G61" s="32">
        <v>637</v>
      </c>
      <c r="H61" s="19">
        <f t="shared" si="15"/>
        <v>968.23999999999978</v>
      </c>
      <c r="I61" s="32">
        <v>0.45</v>
      </c>
      <c r="J61" s="20">
        <f t="shared" si="16"/>
        <v>0.68399999999999983</v>
      </c>
      <c r="K61" s="32">
        <v>8.93</v>
      </c>
      <c r="L61" s="20">
        <f t="shared" si="17"/>
        <v>13.573599999999995</v>
      </c>
      <c r="M61" s="32">
        <v>7.67</v>
      </c>
      <c r="N61" s="20">
        <f t="shared" si="18"/>
        <v>11.658399999999997</v>
      </c>
      <c r="O61" s="32">
        <v>27.3</v>
      </c>
      <c r="P61" s="21">
        <f t="shared" si="19"/>
        <v>41.495999999999988</v>
      </c>
      <c r="Q61" s="32">
        <v>3820</v>
      </c>
      <c r="R61" s="19">
        <f t="shared" si="20"/>
        <v>5806.3999999999987</v>
      </c>
    </row>
    <row r="62" spans="1:18" x14ac:dyDescent="0.25">
      <c r="A62" s="32">
        <v>15</v>
      </c>
      <c r="B62" s="32" t="s">
        <v>33</v>
      </c>
      <c r="C62" s="33">
        <v>15.24</v>
      </c>
      <c r="D62" s="33">
        <v>16.760000000000002</v>
      </c>
      <c r="E62" s="33">
        <v>1.5200000000000014</v>
      </c>
      <c r="F62" s="32" t="s">
        <v>3</v>
      </c>
      <c r="G62" s="32">
        <v>292</v>
      </c>
      <c r="H62" s="19">
        <f t="shared" si="15"/>
        <v>443.84000000000037</v>
      </c>
      <c r="I62" s="32">
        <v>0.59</v>
      </c>
      <c r="J62" s="20">
        <f t="shared" si="16"/>
        <v>0.89680000000000071</v>
      </c>
      <c r="K62" s="32">
        <v>1.22</v>
      </c>
      <c r="L62" s="20">
        <f t="shared" si="17"/>
        <v>1.8544000000000016</v>
      </c>
      <c r="M62" s="32">
        <v>1.66</v>
      </c>
      <c r="N62" s="20">
        <f t="shared" si="18"/>
        <v>2.5232000000000023</v>
      </c>
      <c r="O62" s="32">
        <v>4.8</v>
      </c>
      <c r="P62" s="21">
        <f t="shared" si="19"/>
        <v>7.2960000000000065</v>
      </c>
      <c r="Q62" s="32">
        <v>19150</v>
      </c>
      <c r="R62" s="19">
        <f t="shared" si="20"/>
        <v>29108.000000000025</v>
      </c>
    </row>
    <row r="63" spans="1:18" x14ac:dyDescent="0.25">
      <c r="A63" s="32">
        <v>15</v>
      </c>
      <c r="B63" s="32" t="s">
        <v>34</v>
      </c>
      <c r="C63" s="33">
        <v>16.760000000000002</v>
      </c>
      <c r="D63" s="33">
        <v>18.53</v>
      </c>
      <c r="E63" s="33">
        <v>1.7699999999999996</v>
      </c>
      <c r="F63" s="32" t="s">
        <v>3</v>
      </c>
      <c r="G63" s="32">
        <v>344</v>
      </c>
      <c r="H63" s="19">
        <f t="shared" si="15"/>
        <v>608.87999999999988</v>
      </c>
      <c r="I63" s="32">
        <v>0.95</v>
      </c>
      <c r="J63" s="20">
        <f t="shared" si="16"/>
        <v>1.6814999999999996</v>
      </c>
      <c r="K63" s="32">
        <v>1.42</v>
      </c>
      <c r="L63" s="20">
        <f t="shared" si="17"/>
        <v>2.5133999999999994</v>
      </c>
      <c r="M63" s="32">
        <v>1.75</v>
      </c>
      <c r="N63" s="20">
        <f t="shared" si="18"/>
        <v>3.0974999999999993</v>
      </c>
      <c r="O63" s="32">
        <v>5.4</v>
      </c>
      <c r="P63" s="21">
        <f t="shared" si="19"/>
        <v>9.5579999999999981</v>
      </c>
      <c r="Q63" s="32">
        <v>17700</v>
      </c>
      <c r="R63" s="19">
        <f t="shared" si="20"/>
        <v>31328.999999999993</v>
      </c>
    </row>
    <row r="64" spans="1:18" x14ac:dyDescent="0.25">
      <c r="A64" s="32">
        <v>15</v>
      </c>
      <c r="B64" s="32" t="s">
        <v>35</v>
      </c>
      <c r="C64" s="33">
        <v>18.53</v>
      </c>
      <c r="D64" s="33">
        <v>19.809999999999999</v>
      </c>
      <c r="E64" s="33">
        <v>1.2799999999999976</v>
      </c>
      <c r="F64" s="32" t="s">
        <v>3</v>
      </c>
      <c r="G64" s="32">
        <v>704</v>
      </c>
      <c r="H64" s="19">
        <f t="shared" si="15"/>
        <v>901.1199999999983</v>
      </c>
      <c r="I64" s="32">
        <v>2.58</v>
      </c>
      <c r="J64" s="20">
        <f t="shared" si="16"/>
        <v>3.3023999999999938</v>
      </c>
      <c r="K64" s="32">
        <v>3.45</v>
      </c>
      <c r="L64" s="20">
        <f t="shared" si="17"/>
        <v>4.4159999999999915</v>
      </c>
      <c r="M64" s="32">
        <v>1.89</v>
      </c>
      <c r="N64" s="20">
        <f t="shared" si="18"/>
        <v>2.4191999999999951</v>
      </c>
      <c r="O64" s="32">
        <v>14.3</v>
      </c>
      <c r="P64" s="21">
        <f t="shared" si="19"/>
        <v>18.303999999999967</v>
      </c>
      <c r="Q64" s="32">
        <v>8000</v>
      </c>
      <c r="R64" s="19">
        <f t="shared" si="20"/>
        <v>10239.99999999998</v>
      </c>
    </row>
    <row r="65" spans="1:21" x14ac:dyDescent="0.25">
      <c r="D65" s="28" t="s">
        <v>20</v>
      </c>
      <c r="E65" s="29">
        <f>SUM(E56:E64)</f>
        <v>13.709999999999999</v>
      </c>
      <c r="G65" s="18" t="s">
        <v>22</v>
      </c>
      <c r="H65" s="19">
        <f>SUM(H56:H64)</f>
        <v>60339.419999999991</v>
      </c>
      <c r="J65" s="20">
        <f>SUM(J56:J64)</f>
        <v>23.468699999999995</v>
      </c>
      <c r="L65" s="20">
        <f>SUM(L56:L64)</f>
        <v>206.14259999999996</v>
      </c>
      <c r="N65" s="20">
        <f>SUM(N56:N64)</f>
        <v>168.26509999999996</v>
      </c>
      <c r="P65" s="21">
        <f>SUM(P56:P64)</f>
        <v>280.387</v>
      </c>
      <c r="R65" s="19">
        <f>SUM(R56:R64)</f>
        <v>143775.69999999998</v>
      </c>
    </row>
    <row r="66" spans="1:21" x14ac:dyDescent="0.25">
      <c r="G66" s="27" t="s">
        <v>21</v>
      </c>
      <c r="H66" s="22">
        <f>(H65/$E65)</f>
        <v>4401.1247264770236</v>
      </c>
      <c r="I66" s="27"/>
      <c r="J66" s="26">
        <f>(J65/$E$65)</f>
        <v>1.7117943107221003</v>
      </c>
      <c r="K66" s="27"/>
      <c r="L66" s="26">
        <f>(L65/$E$65)</f>
        <v>15.03592997811816</v>
      </c>
      <c r="M66" s="27"/>
      <c r="N66" s="26">
        <f>(N65/$E$65)</f>
        <v>12.273165572574761</v>
      </c>
      <c r="O66" s="27"/>
      <c r="P66" s="30">
        <f>(P65/$E$65)</f>
        <v>20.451276440554341</v>
      </c>
      <c r="Q66" s="27"/>
      <c r="R66" s="22">
        <f>(R65/$E$65)</f>
        <v>10486.921954777534</v>
      </c>
    </row>
    <row r="68" spans="1:21" x14ac:dyDescent="0.25">
      <c r="A68" s="31" t="s">
        <v>166</v>
      </c>
    </row>
    <row r="70" spans="1:21" x14ac:dyDescent="0.25">
      <c r="A70" s="31" t="s">
        <v>160</v>
      </c>
    </row>
    <row r="71" spans="1:21" x14ac:dyDescent="0.25">
      <c r="A71" s="48" t="s">
        <v>6</v>
      </c>
      <c r="B71" s="48" t="s">
        <v>7</v>
      </c>
      <c r="C71" s="48" t="s">
        <v>8</v>
      </c>
      <c r="D71" s="48" t="s">
        <v>9</v>
      </c>
      <c r="E71" s="48" t="s">
        <v>10</v>
      </c>
      <c r="F71" s="4" t="s">
        <v>11</v>
      </c>
      <c r="G71" s="4" t="s">
        <v>12</v>
      </c>
      <c r="H71" s="3" t="s">
        <v>12</v>
      </c>
      <c r="I71" s="4" t="s">
        <v>13</v>
      </c>
      <c r="J71" s="5" t="s">
        <v>13</v>
      </c>
      <c r="K71" s="4" t="s">
        <v>14</v>
      </c>
      <c r="L71" s="5" t="s">
        <v>14</v>
      </c>
      <c r="M71" s="4" t="s">
        <v>15</v>
      </c>
      <c r="N71" s="5" t="s">
        <v>15</v>
      </c>
      <c r="O71" s="4" t="s">
        <v>16</v>
      </c>
      <c r="P71" s="6" t="s">
        <v>16</v>
      </c>
      <c r="Q71" s="4" t="s">
        <v>17</v>
      </c>
      <c r="R71" s="3" t="s">
        <v>17</v>
      </c>
    </row>
    <row r="72" spans="1:21" x14ac:dyDescent="0.25">
      <c r="A72" s="48"/>
      <c r="B72" s="48"/>
      <c r="C72" s="48"/>
      <c r="D72" s="48"/>
      <c r="E72" s="48"/>
      <c r="F72" s="4" t="s">
        <v>18</v>
      </c>
      <c r="G72" s="4" t="s">
        <v>18</v>
      </c>
      <c r="H72" s="3" t="s">
        <v>19</v>
      </c>
      <c r="I72" s="4" t="s">
        <v>18</v>
      </c>
      <c r="J72" s="5" t="s">
        <v>19</v>
      </c>
      <c r="K72" s="4" t="s">
        <v>18</v>
      </c>
      <c r="L72" s="5" t="s">
        <v>19</v>
      </c>
      <c r="M72" s="4" t="s">
        <v>18</v>
      </c>
      <c r="N72" s="5" t="s">
        <v>19</v>
      </c>
      <c r="O72" s="4" t="s">
        <v>18</v>
      </c>
      <c r="P72" s="6" t="s">
        <v>19</v>
      </c>
      <c r="Q72" s="4" t="s">
        <v>18</v>
      </c>
      <c r="R72" s="3" t="s">
        <v>19</v>
      </c>
    </row>
    <row r="73" spans="1:21" x14ac:dyDescent="0.25">
      <c r="A73" s="34">
        <v>31</v>
      </c>
      <c r="B73" s="35" t="s">
        <v>44</v>
      </c>
      <c r="C73" s="11">
        <v>4.4000000000000004</v>
      </c>
      <c r="D73" s="11">
        <v>6.1</v>
      </c>
      <c r="E73" s="11">
        <v>1.6999999999999993</v>
      </c>
      <c r="F73" s="34">
        <v>2E-3</v>
      </c>
      <c r="G73" s="34">
        <v>215</v>
      </c>
      <c r="H73" s="36">
        <f>(G73*E73)</f>
        <v>365.49999999999983</v>
      </c>
      <c r="I73" s="34">
        <v>2.0299999999999998</v>
      </c>
      <c r="J73" s="11">
        <f>(I73*E73)</f>
        <v>3.4509999999999983</v>
      </c>
      <c r="K73" s="34">
        <v>59.3</v>
      </c>
      <c r="L73" s="11">
        <f>(K73*E73)</f>
        <v>100.80999999999996</v>
      </c>
      <c r="M73" s="34">
        <v>1.66</v>
      </c>
      <c r="N73" s="11">
        <f>(M73*E73)</f>
        <v>2.8219999999999987</v>
      </c>
      <c r="O73" s="34">
        <v>28.7</v>
      </c>
      <c r="P73" s="37">
        <f>(O73*E73)</f>
        <v>48.789999999999978</v>
      </c>
      <c r="Q73" s="34">
        <v>421</v>
      </c>
      <c r="R73" s="19">
        <f>(Q73*E73)</f>
        <v>715.6999999999997</v>
      </c>
      <c r="S73" s="21"/>
      <c r="T73" s="18"/>
      <c r="U73" s="19"/>
    </row>
    <row r="74" spans="1:21" x14ac:dyDescent="0.25">
      <c r="A74" s="34">
        <v>34</v>
      </c>
      <c r="B74" s="35" t="s">
        <v>45</v>
      </c>
      <c r="C74" s="11">
        <v>6.1</v>
      </c>
      <c r="D74" s="11">
        <v>9.14</v>
      </c>
      <c r="E74" s="11">
        <v>3.0400000000000009</v>
      </c>
      <c r="F74" s="34">
        <v>1E-3</v>
      </c>
      <c r="G74" s="34">
        <v>220</v>
      </c>
      <c r="H74" s="36">
        <f t="shared" ref="H74:H131" si="21">(G74*E74)</f>
        <v>668.80000000000018</v>
      </c>
      <c r="I74" s="34">
        <v>1.1000000000000001</v>
      </c>
      <c r="J74" s="11">
        <f t="shared" ref="J74:J131" si="22">(I74*E74)</f>
        <v>3.3440000000000012</v>
      </c>
      <c r="K74" s="34">
        <v>60</v>
      </c>
      <c r="L74" s="11">
        <f t="shared" ref="L74:L131" si="23">(K74*E74)</f>
        <v>182.40000000000006</v>
      </c>
      <c r="M74" s="34">
        <v>2.34</v>
      </c>
      <c r="N74" s="11">
        <f t="shared" ref="N74:N131" si="24">(M74*E74)</f>
        <v>7.1136000000000017</v>
      </c>
      <c r="O74" s="34">
        <v>22.9</v>
      </c>
      <c r="P74" s="37">
        <f t="shared" ref="P74:P131" si="25">(O74*E74)</f>
        <v>69.616000000000014</v>
      </c>
      <c r="Q74" s="34">
        <v>360</v>
      </c>
      <c r="R74" s="19">
        <f t="shared" ref="R74:R131" si="26">(Q74*E74)</f>
        <v>1094.4000000000003</v>
      </c>
      <c r="S74" s="21"/>
      <c r="T74" s="18"/>
      <c r="U74" s="19"/>
    </row>
    <row r="75" spans="1:21" x14ac:dyDescent="0.25">
      <c r="A75" s="34">
        <v>34</v>
      </c>
      <c r="B75" s="35" t="s">
        <v>46</v>
      </c>
      <c r="C75" s="11">
        <v>9.14</v>
      </c>
      <c r="D75" s="11">
        <v>12.19</v>
      </c>
      <c r="E75" s="11">
        <v>3.0499999999999989</v>
      </c>
      <c r="F75" s="34">
        <v>2E-3</v>
      </c>
      <c r="G75" s="34">
        <v>122</v>
      </c>
      <c r="H75" s="36">
        <f t="shared" si="21"/>
        <v>372.09999999999985</v>
      </c>
      <c r="I75" s="34">
        <v>1.23</v>
      </c>
      <c r="J75" s="11">
        <f t="shared" si="22"/>
        <v>3.7514999999999987</v>
      </c>
      <c r="K75" s="34">
        <v>41.7</v>
      </c>
      <c r="L75" s="11">
        <f t="shared" si="23"/>
        <v>127.18499999999996</v>
      </c>
      <c r="M75" s="34">
        <v>1.57</v>
      </c>
      <c r="N75" s="11">
        <f t="shared" si="24"/>
        <v>4.7884999999999982</v>
      </c>
      <c r="O75" s="34">
        <v>37.200000000000003</v>
      </c>
      <c r="P75" s="37">
        <f t="shared" si="25"/>
        <v>113.45999999999997</v>
      </c>
      <c r="Q75" s="34">
        <v>341</v>
      </c>
      <c r="R75" s="19">
        <f t="shared" si="26"/>
        <v>1040.0499999999997</v>
      </c>
      <c r="S75" s="21"/>
      <c r="T75" s="18"/>
      <c r="U75" s="19"/>
    </row>
    <row r="76" spans="1:21" x14ac:dyDescent="0.25">
      <c r="A76" s="34">
        <v>34</v>
      </c>
      <c r="B76" s="35" t="s">
        <v>47</v>
      </c>
      <c r="C76" s="11">
        <v>12.19</v>
      </c>
      <c r="D76" s="11">
        <v>15.24</v>
      </c>
      <c r="E76" s="11">
        <v>3.0500000000000007</v>
      </c>
      <c r="F76" s="34">
        <v>1E-3</v>
      </c>
      <c r="G76" s="34">
        <v>142</v>
      </c>
      <c r="H76" s="36">
        <f t="shared" si="21"/>
        <v>433.10000000000008</v>
      </c>
      <c r="I76" s="34">
        <v>3.84</v>
      </c>
      <c r="J76" s="11">
        <f t="shared" si="22"/>
        <v>11.712000000000002</v>
      </c>
      <c r="K76" s="34">
        <v>35.1</v>
      </c>
      <c r="L76" s="11">
        <f t="shared" si="23"/>
        <v>107.05500000000004</v>
      </c>
      <c r="M76" s="34">
        <v>1.22</v>
      </c>
      <c r="N76" s="11">
        <f t="shared" si="24"/>
        <v>3.721000000000001</v>
      </c>
      <c r="O76" s="34">
        <v>77.2</v>
      </c>
      <c r="P76" s="37">
        <f t="shared" si="25"/>
        <v>235.46000000000006</v>
      </c>
      <c r="Q76" s="34">
        <v>298</v>
      </c>
      <c r="R76" s="19">
        <f t="shared" si="26"/>
        <v>908.9000000000002</v>
      </c>
      <c r="S76" s="21"/>
      <c r="T76" s="18"/>
      <c r="U76" s="19"/>
    </row>
    <row r="77" spans="1:21" x14ac:dyDescent="0.25">
      <c r="A77" s="34">
        <v>34</v>
      </c>
      <c r="B77" s="35" t="s">
        <v>48</v>
      </c>
      <c r="C77" s="11">
        <v>15.24</v>
      </c>
      <c r="D77" s="11">
        <v>18.29</v>
      </c>
      <c r="E77" s="11">
        <v>3.0499999999999989</v>
      </c>
      <c r="F77" s="34">
        <v>4.0000000000000001E-3</v>
      </c>
      <c r="G77" s="34">
        <v>90</v>
      </c>
      <c r="H77" s="36">
        <f t="shared" si="21"/>
        <v>274.49999999999989</v>
      </c>
      <c r="I77" s="34">
        <v>1.1599999999999999</v>
      </c>
      <c r="J77" s="11">
        <f t="shared" si="22"/>
        <v>3.5379999999999985</v>
      </c>
      <c r="K77" s="34">
        <v>23.5</v>
      </c>
      <c r="L77" s="11">
        <f t="shared" si="23"/>
        <v>71.674999999999969</v>
      </c>
      <c r="M77" s="34">
        <v>1.71</v>
      </c>
      <c r="N77" s="11">
        <f t="shared" si="24"/>
        <v>5.2154999999999978</v>
      </c>
      <c r="O77" s="34">
        <v>41</v>
      </c>
      <c r="P77" s="37">
        <f t="shared" si="25"/>
        <v>125.04999999999995</v>
      </c>
      <c r="Q77" s="34">
        <v>114</v>
      </c>
      <c r="R77" s="19">
        <f t="shared" si="26"/>
        <v>347.69999999999987</v>
      </c>
      <c r="S77" s="21"/>
      <c r="T77" s="18"/>
      <c r="U77" s="19"/>
    </row>
    <row r="78" spans="1:21" x14ac:dyDescent="0.25">
      <c r="A78" s="34">
        <v>34</v>
      </c>
      <c r="B78" s="35" t="s">
        <v>49</v>
      </c>
      <c r="C78" s="11">
        <v>18.29</v>
      </c>
      <c r="D78" s="11">
        <v>21.34</v>
      </c>
      <c r="E78" s="11">
        <v>3.0500000000000007</v>
      </c>
      <c r="F78" s="34">
        <v>1E-3</v>
      </c>
      <c r="G78" s="34">
        <v>39</v>
      </c>
      <c r="H78" s="36">
        <f t="shared" si="21"/>
        <v>118.95000000000003</v>
      </c>
      <c r="I78" s="34">
        <v>0.62</v>
      </c>
      <c r="J78" s="11">
        <f t="shared" si="22"/>
        <v>1.8910000000000005</v>
      </c>
      <c r="K78" s="34">
        <v>11.65</v>
      </c>
      <c r="L78" s="11">
        <f t="shared" si="23"/>
        <v>35.532500000000006</v>
      </c>
      <c r="M78" s="34">
        <v>0.49</v>
      </c>
      <c r="N78" s="11">
        <f t="shared" si="24"/>
        <v>1.4945000000000004</v>
      </c>
      <c r="O78" s="34">
        <v>12.5</v>
      </c>
      <c r="P78" s="37">
        <f t="shared" si="25"/>
        <v>38.125000000000007</v>
      </c>
      <c r="Q78" s="34">
        <v>118</v>
      </c>
      <c r="R78" s="19">
        <f t="shared" si="26"/>
        <v>359.90000000000009</v>
      </c>
      <c r="S78" s="21"/>
      <c r="T78" s="18"/>
      <c r="U78" s="19"/>
    </row>
    <row r="79" spans="1:21" x14ac:dyDescent="0.25">
      <c r="A79" s="34">
        <v>34</v>
      </c>
      <c r="B79" s="35" t="s">
        <v>50</v>
      </c>
      <c r="C79" s="11">
        <v>21.34</v>
      </c>
      <c r="D79" s="11">
        <v>24.38</v>
      </c>
      <c r="E79" s="11">
        <v>3.0399999999999991</v>
      </c>
      <c r="F79" s="34">
        <v>5.0000000000000001E-3</v>
      </c>
      <c r="G79" s="34">
        <v>78</v>
      </c>
      <c r="H79" s="36">
        <f t="shared" si="21"/>
        <v>237.11999999999995</v>
      </c>
      <c r="I79" s="34">
        <v>1.45</v>
      </c>
      <c r="J79" s="11">
        <f t="shared" si="22"/>
        <v>4.4079999999999986</v>
      </c>
      <c r="K79" s="34">
        <v>23.5</v>
      </c>
      <c r="L79" s="11">
        <f t="shared" si="23"/>
        <v>71.439999999999984</v>
      </c>
      <c r="M79" s="34">
        <v>0.41</v>
      </c>
      <c r="N79" s="11">
        <f t="shared" si="24"/>
        <v>1.2463999999999995</v>
      </c>
      <c r="O79" s="34">
        <v>34.1</v>
      </c>
      <c r="P79" s="37">
        <f t="shared" si="25"/>
        <v>103.66399999999997</v>
      </c>
      <c r="Q79" s="34">
        <v>219</v>
      </c>
      <c r="R79" s="19">
        <f t="shared" si="26"/>
        <v>665.75999999999976</v>
      </c>
      <c r="S79" s="21"/>
      <c r="T79" s="18"/>
      <c r="U79" s="19"/>
    </row>
    <row r="80" spans="1:21" x14ac:dyDescent="0.25">
      <c r="A80" s="34">
        <v>34</v>
      </c>
      <c r="B80" s="35" t="s">
        <v>51</v>
      </c>
      <c r="C80" s="11">
        <v>24.38</v>
      </c>
      <c r="D80" s="11">
        <v>27.43</v>
      </c>
      <c r="E80" s="11">
        <v>3.0500000000000007</v>
      </c>
      <c r="F80" s="34">
        <v>1E-3</v>
      </c>
      <c r="G80" s="34">
        <v>112</v>
      </c>
      <c r="H80" s="36">
        <f t="shared" si="21"/>
        <v>341.60000000000008</v>
      </c>
      <c r="I80" s="34">
        <v>2.6</v>
      </c>
      <c r="J80" s="11">
        <f t="shared" si="22"/>
        <v>7.9300000000000024</v>
      </c>
      <c r="K80" s="34">
        <v>15.35</v>
      </c>
      <c r="L80" s="11">
        <f t="shared" si="23"/>
        <v>46.81750000000001</v>
      </c>
      <c r="M80" s="34">
        <v>1</v>
      </c>
      <c r="N80" s="11">
        <f t="shared" si="24"/>
        <v>3.0500000000000007</v>
      </c>
      <c r="O80" s="34">
        <v>27.4</v>
      </c>
      <c r="P80" s="37">
        <f t="shared" si="25"/>
        <v>83.570000000000022</v>
      </c>
      <c r="Q80" s="34">
        <v>299</v>
      </c>
      <c r="R80" s="19">
        <f t="shared" si="26"/>
        <v>911.95000000000016</v>
      </c>
      <c r="S80" s="21"/>
      <c r="T80" s="18"/>
      <c r="U80" s="19"/>
    </row>
    <row r="81" spans="1:21" x14ac:dyDescent="0.25">
      <c r="A81" s="34">
        <v>34</v>
      </c>
      <c r="B81" s="35" t="s">
        <v>52</v>
      </c>
      <c r="C81" s="11">
        <v>27.43</v>
      </c>
      <c r="D81" s="11">
        <v>30.48</v>
      </c>
      <c r="E81" s="11">
        <v>3.0500000000000007</v>
      </c>
      <c r="F81" s="34">
        <v>1E-3</v>
      </c>
      <c r="G81" s="34">
        <v>75</v>
      </c>
      <c r="H81" s="36">
        <f t="shared" si="21"/>
        <v>228.75000000000006</v>
      </c>
      <c r="I81" s="34">
        <v>1.68</v>
      </c>
      <c r="J81" s="11">
        <f t="shared" si="22"/>
        <v>5.1240000000000014</v>
      </c>
      <c r="K81" s="34">
        <v>11.2</v>
      </c>
      <c r="L81" s="11">
        <f t="shared" si="23"/>
        <v>34.160000000000004</v>
      </c>
      <c r="M81" s="34">
        <v>0.41</v>
      </c>
      <c r="N81" s="11">
        <f t="shared" si="24"/>
        <v>1.2505000000000002</v>
      </c>
      <c r="O81" s="34">
        <v>12.9</v>
      </c>
      <c r="P81" s="37">
        <f t="shared" si="25"/>
        <v>39.345000000000013</v>
      </c>
      <c r="Q81" s="34">
        <v>213</v>
      </c>
      <c r="R81" s="19">
        <f t="shared" si="26"/>
        <v>649.6500000000002</v>
      </c>
      <c r="S81" s="21"/>
      <c r="T81" s="18"/>
      <c r="U81" s="19"/>
    </row>
    <row r="82" spans="1:21" x14ac:dyDescent="0.25">
      <c r="A82" s="34">
        <v>34</v>
      </c>
      <c r="B82" s="35" t="s">
        <v>53</v>
      </c>
      <c r="C82" s="11">
        <v>30.48</v>
      </c>
      <c r="D82" s="11">
        <v>33.4</v>
      </c>
      <c r="E82" s="11">
        <v>2.9199999999999982</v>
      </c>
      <c r="F82" s="34">
        <v>1E-3</v>
      </c>
      <c r="G82" s="34">
        <v>71</v>
      </c>
      <c r="H82" s="36">
        <f t="shared" si="21"/>
        <v>207.31999999999988</v>
      </c>
      <c r="I82" s="34">
        <v>3.62</v>
      </c>
      <c r="J82" s="11">
        <f t="shared" si="22"/>
        <v>10.570399999999994</v>
      </c>
      <c r="K82" s="34">
        <v>14.25</v>
      </c>
      <c r="L82" s="11">
        <f t="shared" si="23"/>
        <v>41.609999999999971</v>
      </c>
      <c r="M82" s="34">
        <v>0.19</v>
      </c>
      <c r="N82" s="11">
        <f t="shared" si="24"/>
        <v>0.55479999999999963</v>
      </c>
      <c r="O82" s="34">
        <v>12.6</v>
      </c>
      <c r="P82" s="37">
        <f t="shared" si="25"/>
        <v>36.791999999999973</v>
      </c>
      <c r="Q82" s="34">
        <v>305</v>
      </c>
      <c r="R82" s="19">
        <f t="shared" si="26"/>
        <v>890.59999999999945</v>
      </c>
      <c r="S82" s="21"/>
      <c r="T82" s="18"/>
      <c r="U82" s="19"/>
    </row>
    <row r="83" spans="1:21" x14ac:dyDescent="0.25">
      <c r="A83" s="34">
        <v>34</v>
      </c>
      <c r="B83" s="35" t="s">
        <v>54</v>
      </c>
      <c r="C83" s="11">
        <v>33.4</v>
      </c>
      <c r="D83" s="11">
        <v>34.4</v>
      </c>
      <c r="E83" s="11">
        <v>1</v>
      </c>
      <c r="F83" s="34">
        <v>1E-3</v>
      </c>
      <c r="G83" s="34">
        <v>195</v>
      </c>
      <c r="H83" s="36">
        <f t="shared" si="21"/>
        <v>195</v>
      </c>
      <c r="I83" s="34">
        <v>4.68</v>
      </c>
      <c r="J83" s="11">
        <f t="shared" si="22"/>
        <v>4.68</v>
      </c>
      <c r="K83" s="34">
        <v>35.1</v>
      </c>
      <c r="L83" s="11">
        <f t="shared" si="23"/>
        <v>35.1</v>
      </c>
      <c r="M83" s="34">
        <v>0.2</v>
      </c>
      <c r="N83" s="11">
        <f t="shared" si="24"/>
        <v>0.2</v>
      </c>
      <c r="O83" s="34">
        <v>38.5</v>
      </c>
      <c r="P83" s="37">
        <f t="shared" si="25"/>
        <v>38.5</v>
      </c>
      <c r="Q83" s="34">
        <v>327</v>
      </c>
      <c r="R83" s="19">
        <f t="shared" si="26"/>
        <v>327</v>
      </c>
      <c r="S83" s="21"/>
      <c r="T83" s="18"/>
      <c r="U83" s="19"/>
    </row>
    <row r="84" spans="1:21" x14ac:dyDescent="0.25">
      <c r="A84" s="34">
        <v>34</v>
      </c>
      <c r="B84" s="35" t="s">
        <v>55</v>
      </c>
      <c r="C84" s="11">
        <v>34.4</v>
      </c>
      <c r="D84" s="11">
        <v>34.97</v>
      </c>
      <c r="E84" s="11">
        <v>0.57000000000000028</v>
      </c>
      <c r="F84" s="34">
        <v>2E-3</v>
      </c>
      <c r="G84" s="34">
        <v>471</v>
      </c>
      <c r="H84" s="36">
        <f t="shared" si="21"/>
        <v>268.47000000000014</v>
      </c>
      <c r="I84" s="34">
        <v>12.2</v>
      </c>
      <c r="J84" s="11">
        <f t="shared" si="22"/>
        <v>6.9540000000000033</v>
      </c>
      <c r="K84" s="34">
        <v>123</v>
      </c>
      <c r="L84" s="11">
        <f t="shared" si="23"/>
        <v>70.110000000000042</v>
      </c>
      <c r="M84" s="34">
        <v>0.24</v>
      </c>
      <c r="N84" s="11">
        <f t="shared" si="24"/>
        <v>0.13680000000000006</v>
      </c>
      <c r="O84" s="34">
        <v>146</v>
      </c>
      <c r="P84" s="37">
        <f t="shared" si="25"/>
        <v>83.220000000000041</v>
      </c>
      <c r="Q84" s="34">
        <v>582</v>
      </c>
      <c r="R84" s="19">
        <f t="shared" si="26"/>
        <v>331.74000000000018</v>
      </c>
      <c r="S84" s="21"/>
      <c r="T84" s="18"/>
      <c r="U84" s="19"/>
    </row>
    <row r="85" spans="1:21" x14ac:dyDescent="0.25">
      <c r="A85" s="34">
        <v>34</v>
      </c>
      <c r="B85" s="35" t="s">
        <v>56</v>
      </c>
      <c r="C85" s="11">
        <v>34.97</v>
      </c>
      <c r="D85" s="11">
        <v>36.58</v>
      </c>
      <c r="E85" s="11">
        <v>1.6099999999999994</v>
      </c>
      <c r="F85" s="34">
        <v>2E-3</v>
      </c>
      <c r="G85" s="34">
        <v>158</v>
      </c>
      <c r="H85" s="36">
        <f t="shared" si="21"/>
        <v>254.37999999999991</v>
      </c>
      <c r="I85" s="34">
        <v>4.4400000000000004</v>
      </c>
      <c r="J85" s="11">
        <f t="shared" si="22"/>
        <v>7.1483999999999979</v>
      </c>
      <c r="K85" s="34">
        <v>28.5</v>
      </c>
      <c r="L85" s="11">
        <f t="shared" si="23"/>
        <v>45.884999999999984</v>
      </c>
      <c r="M85" s="34">
        <v>0.18</v>
      </c>
      <c r="N85" s="11">
        <f t="shared" si="24"/>
        <v>0.28979999999999989</v>
      </c>
      <c r="O85" s="34">
        <v>21.7</v>
      </c>
      <c r="P85" s="37">
        <f t="shared" si="25"/>
        <v>34.936999999999983</v>
      </c>
      <c r="Q85" s="34">
        <v>258</v>
      </c>
      <c r="R85" s="19">
        <f t="shared" si="26"/>
        <v>415.37999999999988</v>
      </c>
      <c r="S85" s="21"/>
      <c r="T85" s="18"/>
      <c r="U85" s="19"/>
    </row>
    <row r="86" spans="1:21" x14ac:dyDescent="0.25">
      <c r="A86" s="34">
        <v>34</v>
      </c>
      <c r="B86" s="35" t="s">
        <v>57</v>
      </c>
      <c r="C86" s="11">
        <v>36.58</v>
      </c>
      <c r="D86" s="11">
        <v>39.619999999999997</v>
      </c>
      <c r="E86" s="11">
        <v>3.0399999999999991</v>
      </c>
      <c r="F86" s="34">
        <v>1E-3</v>
      </c>
      <c r="G86" s="34">
        <v>178</v>
      </c>
      <c r="H86" s="36">
        <f t="shared" si="21"/>
        <v>541.11999999999989</v>
      </c>
      <c r="I86" s="34">
        <v>6.48</v>
      </c>
      <c r="J86" s="11">
        <f t="shared" si="22"/>
        <v>19.699199999999994</v>
      </c>
      <c r="K86" s="34">
        <v>48.2</v>
      </c>
      <c r="L86" s="11">
        <f t="shared" si="23"/>
        <v>146.52799999999996</v>
      </c>
      <c r="M86" s="34">
        <v>0.75</v>
      </c>
      <c r="N86" s="11">
        <f t="shared" si="24"/>
        <v>2.2799999999999994</v>
      </c>
      <c r="O86" s="34">
        <v>104.5</v>
      </c>
      <c r="P86" s="37">
        <f t="shared" si="25"/>
        <v>317.67999999999989</v>
      </c>
      <c r="Q86" s="34">
        <v>631</v>
      </c>
      <c r="R86" s="19">
        <f t="shared" si="26"/>
        <v>1918.2399999999996</v>
      </c>
      <c r="S86" s="21"/>
      <c r="T86" s="18"/>
      <c r="U86" s="19"/>
    </row>
    <row r="87" spans="1:21" x14ac:dyDescent="0.25">
      <c r="A87" s="34">
        <v>34</v>
      </c>
      <c r="B87" s="35" t="s">
        <v>58</v>
      </c>
      <c r="C87" s="11">
        <v>39.619999999999997</v>
      </c>
      <c r="D87" s="11">
        <v>42.67</v>
      </c>
      <c r="E87" s="11">
        <v>3.0500000000000043</v>
      </c>
      <c r="F87" s="34">
        <v>1E-3</v>
      </c>
      <c r="G87" s="34">
        <v>203</v>
      </c>
      <c r="H87" s="36">
        <f t="shared" si="21"/>
        <v>619.15000000000089</v>
      </c>
      <c r="I87" s="34">
        <v>3.01</v>
      </c>
      <c r="J87" s="11">
        <f t="shared" si="22"/>
        <v>9.1805000000000128</v>
      </c>
      <c r="K87" s="34">
        <v>44.7</v>
      </c>
      <c r="L87" s="11">
        <f t="shared" si="23"/>
        <v>136.33500000000021</v>
      </c>
      <c r="M87" s="34">
        <v>0.31</v>
      </c>
      <c r="N87" s="11">
        <f t="shared" si="24"/>
        <v>0.94550000000000134</v>
      </c>
      <c r="O87" s="34">
        <v>96</v>
      </c>
      <c r="P87" s="37">
        <f t="shared" si="25"/>
        <v>292.80000000000041</v>
      </c>
      <c r="Q87" s="34">
        <v>624</v>
      </c>
      <c r="R87" s="19">
        <f t="shared" si="26"/>
        <v>1903.2000000000025</v>
      </c>
      <c r="S87" s="21"/>
      <c r="T87" s="18"/>
      <c r="U87" s="19"/>
    </row>
    <row r="88" spans="1:21" x14ac:dyDescent="0.25">
      <c r="A88" s="34">
        <v>34</v>
      </c>
      <c r="B88" s="35" t="s">
        <v>59</v>
      </c>
      <c r="C88" s="11">
        <v>42.67</v>
      </c>
      <c r="D88" s="11">
        <v>45.72</v>
      </c>
      <c r="E88" s="11">
        <v>3.0499999999999972</v>
      </c>
      <c r="F88" s="34">
        <v>1E-3</v>
      </c>
      <c r="G88" s="34">
        <v>255</v>
      </c>
      <c r="H88" s="36">
        <f t="shared" si="21"/>
        <v>777.74999999999932</v>
      </c>
      <c r="I88" s="34">
        <v>2.42</v>
      </c>
      <c r="J88" s="11">
        <f t="shared" si="22"/>
        <v>7.3809999999999931</v>
      </c>
      <c r="K88" s="34">
        <v>74.5</v>
      </c>
      <c r="L88" s="11">
        <f t="shared" si="23"/>
        <v>227.2249999999998</v>
      </c>
      <c r="M88" s="34">
        <v>0.19</v>
      </c>
      <c r="N88" s="11">
        <f t="shared" si="24"/>
        <v>0.57949999999999946</v>
      </c>
      <c r="O88" s="34">
        <v>86.1</v>
      </c>
      <c r="P88" s="37">
        <f t="shared" si="25"/>
        <v>262.60499999999973</v>
      </c>
      <c r="Q88" s="34">
        <v>562</v>
      </c>
      <c r="R88" s="19">
        <f t="shared" si="26"/>
        <v>1714.0999999999983</v>
      </c>
      <c r="S88" s="21"/>
      <c r="T88" s="18"/>
      <c r="U88" s="19"/>
    </row>
    <row r="89" spans="1:21" x14ac:dyDescent="0.25">
      <c r="A89" s="34">
        <v>34</v>
      </c>
      <c r="B89" s="35" t="s">
        <v>60</v>
      </c>
      <c r="C89" s="11">
        <v>45.72</v>
      </c>
      <c r="D89" s="11">
        <v>46.44</v>
      </c>
      <c r="E89" s="11">
        <v>0.71999999999999886</v>
      </c>
      <c r="F89" s="34">
        <v>2E-3</v>
      </c>
      <c r="G89" s="34">
        <v>183</v>
      </c>
      <c r="H89" s="36">
        <f t="shared" si="21"/>
        <v>131.75999999999979</v>
      </c>
      <c r="I89" s="34">
        <v>1.37</v>
      </c>
      <c r="J89" s="11">
        <f t="shared" si="22"/>
        <v>0.9863999999999985</v>
      </c>
      <c r="K89" s="34">
        <v>70.2</v>
      </c>
      <c r="L89" s="11">
        <f t="shared" si="23"/>
        <v>50.543999999999919</v>
      </c>
      <c r="M89" s="34">
        <v>0.21</v>
      </c>
      <c r="N89" s="11">
        <f t="shared" si="24"/>
        <v>0.15119999999999975</v>
      </c>
      <c r="O89" s="34">
        <v>22.3</v>
      </c>
      <c r="P89" s="37">
        <f t="shared" si="25"/>
        <v>16.055999999999976</v>
      </c>
      <c r="Q89" s="34">
        <v>383</v>
      </c>
      <c r="R89" s="19">
        <f t="shared" si="26"/>
        <v>275.75999999999954</v>
      </c>
      <c r="S89" s="21"/>
      <c r="T89" s="18"/>
      <c r="U89" s="19"/>
    </row>
    <row r="90" spans="1:21" x14ac:dyDescent="0.25">
      <c r="A90" s="34">
        <v>34</v>
      </c>
      <c r="B90" s="35" t="s">
        <v>61</v>
      </c>
      <c r="C90" s="11">
        <v>46.44</v>
      </c>
      <c r="D90" s="11">
        <v>48.77</v>
      </c>
      <c r="E90" s="11">
        <v>2.3300000000000054</v>
      </c>
      <c r="F90" s="34">
        <v>1E-3</v>
      </c>
      <c r="G90" s="34">
        <v>278</v>
      </c>
      <c r="H90" s="36">
        <f t="shared" si="21"/>
        <v>647.74000000000149</v>
      </c>
      <c r="I90" s="34">
        <v>3.23</v>
      </c>
      <c r="J90" s="11">
        <f t="shared" si="22"/>
        <v>7.5259000000000178</v>
      </c>
      <c r="K90" s="34">
        <v>50.5</v>
      </c>
      <c r="L90" s="11">
        <f t="shared" si="23"/>
        <v>117.66500000000028</v>
      </c>
      <c r="M90" s="34">
        <v>0.2</v>
      </c>
      <c r="N90" s="11">
        <f t="shared" si="24"/>
        <v>0.46600000000000108</v>
      </c>
      <c r="O90" s="34">
        <v>26.9</v>
      </c>
      <c r="P90" s="37">
        <f t="shared" si="25"/>
        <v>62.677000000000142</v>
      </c>
      <c r="Q90" s="34">
        <v>519</v>
      </c>
      <c r="R90" s="19">
        <f t="shared" si="26"/>
        <v>1209.2700000000027</v>
      </c>
      <c r="S90" s="21"/>
      <c r="T90" s="18"/>
      <c r="U90" s="19"/>
    </row>
    <row r="91" spans="1:21" x14ac:dyDescent="0.25">
      <c r="A91" s="34">
        <v>34</v>
      </c>
      <c r="B91" s="35" t="s">
        <v>62</v>
      </c>
      <c r="C91" s="11">
        <v>48.77</v>
      </c>
      <c r="D91" s="11">
        <v>51.82</v>
      </c>
      <c r="E91" s="11">
        <v>3.0499999999999972</v>
      </c>
      <c r="F91" s="34">
        <v>1E-3</v>
      </c>
      <c r="G91" s="34">
        <v>437</v>
      </c>
      <c r="H91" s="36">
        <f t="shared" si="21"/>
        <v>1332.8499999999988</v>
      </c>
      <c r="I91" s="34">
        <v>3.39</v>
      </c>
      <c r="J91" s="11">
        <f t="shared" si="22"/>
        <v>10.33949999999999</v>
      </c>
      <c r="K91" s="34">
        <v>179.5</v>
      </c>
      <c r="L91" s="11">
        <f t="shared" si="23"/>
        <v>547.47499999999945</v>
      </c>
      <c r="M91" s="34">
        <v>0.17</v>
      </c>
      <c r="N91" s="11">
        <f t="shared" si="24"/>
        <v>0.51849999999999952</v>
      </c>
      <c r="O91" s="34">
        <v>134</v>
      </c>
      <c r="P91" s="37">
        <f t="shared" si="25"/>
        <v>408.69999999999959</v>
      </c>
      <c r="Q91" s="34">
        <v>419</v>
      </c>
      <c r="R91" s="19">
        <f t="shared" si="26"/>
        <v>1277.9499999999989</v>
      </c>
      <c r="S91" s="21"/>
      <c r="T91" s="18"/>
      <c r="U91" s="19"/>
    </row>
    <row r="92" spans="1:21" x14ac:dyDescent="0.25">
      <c r="A92" s="34">
        <v>34</v>
      </c>
      <c r="B92" s="35" t="s">
        <v>63</v>
      </c>
      <c r="C92" s="11">
        <v>51.82</v>
      </c>
      <c r="D92" s="11">
        <v>54.86</v>
      </c>
      <c r="E92" s="11">
        <v>3.0399999999999991</v>
      </c>
      <c r="F92" s="34">
        <v>1E-3</v>
      </c>
      <c r="G92" s="34">
        <v>436</v>
      </c>
      <c r="H92" s="36">
        <f t="shared" si="21"/>
        <v>1325.4399999999996</v>
      </c>
      <c r="I92" s="34">
        <v>3.34</v>
      </c>
      <c r="J92" s="11">
        <f t="shared" si="22"/>
        <v>10.153599999999997</v>
      </c>
      <c r="K92" s="34">
        <v>209</v>
      </c>
      <c r="L92" s="11">
        <f t="shared" si="23"/>
        <v>635.35999999999979</v>
      </c>
      <c r="M92" s="34">
        <v>0.11</v>
      </c>
      <c r="N92" s="11">
        <f t="shared" si="24"/>
        <v>0.33439999999999992</v>
      </c>
      <c r="O92" s="34">
        <v>176</v>
      </c>
      <c r="P92" s="37">
        <f t="shared" si="25"/>
        <v>535.03999999999985</v>
      </c>
      <c r="Q92" s="34">
        <v>325</v>
      </c>
      <c r="R92" s="19">
        <f t="shared" si="26"/>
        <v>987.99999999999977</v>
      </c>
      <c r="S92" s="21"/>
      <c r="T92" s="18"/>
      <c r="U92" s="19"/>
    </row>
    <row r="93" spans="1:21" x14ac:dyDescent="0.25">
      <c r="A93" s="34">
        <v>34</v>
      </c>
      <c r="B93" s="35" t="s">
        <v>64</v>
      </c>
      <c r="C93" s="11">
        <v>54.86</v>
      </c>
      <c r="D93" s="11">
        <v>57.91</v>
      </c>
      <c r="E93" s="11">
        <v>3.0499999999999972</v>
      </c>
      <c r="F93" s="34">
        <v>2E-3</v>
      </c>
      <c r="G93" s="34">
        <v>624</v>
      </c>
      <c r="H93" s="36">
        <f t="shared" si="21"/>
        <v>1903.1999999999982</v>
      </c>
      <c r="I93" s="34">
        <v>9.83</v>
      </c>
      <c r="J93" s="11">
        <f t="shared" si="22"/>
        <v>29.981499999999972</v>
      </c>
      <c r="K93" s="34">
        <v>279</v>
      </c>
      <c r="L93" s="11">
        <f t="shared" si="23"/>
        <v>850.94999999999925</v>
      </c>
      <c r="M93" s="34">
        <v>0.43</v>
      </c>
      <c r="N93" s="11">
        <f t="shared" si="24"/>
        <v>1.3114999999999988</v>
      </c>
      <c r="O93" s="34">
        <v>674</v>
      </c>
      <c r="P93" s="37">
        <f t="shared" si="25"/>
        <v>2055.699999999998</v>
      </c>
      <c r="Q93" s="34">
        <v>492</v>
      </c>
      <c r="R93" s="19">
        <f t="shared" si="26"/>
        <v>1500.5999999999985</v>
      </c>
      <c r="S93" s="21"/>
      <c r="T93" s="18"/>
      <c r="U93" s="19"/>
    </row>
    <row r="94" spans="1:21" x14ac:dyDescent="0.25">
      <c r="A94" s="34">
        <v>34</v>
      </c>
      <c r="B94" s="35" t="s">
        <v>65</v>
      </c>
      <c r="C94" s="11">
        <v>57.91</v>
      </c>
      <c r="D94" s="11">
        <v>59</v>
      </c>
      <c r="E94" s="11">
        <v>1.0900000000000034</v>
      </c>
      <c r="F94" s="34">
        <v>2E-3</v>
      </c>
      <c r="G94" s="34">
        <v>601</v>
      </c>
      <c r="H94" s="36">
        <f t="shared" si="21"/>
        <v>655.09000000000208</v>
      </c>
      <c r="I94" s="34">
        <v>38</v>
      </c>
      <c r="J94" s="11">
        <f t="shared" si="22"/>
        <v>41.42000000000013</v>
      </c>
      <c r="K94" s="34">
        <v>383</v>
      </c>
      <c r="L94" s="11">
        <f t="shared" si="23"/>
        <v>417.47000000000128</v>
      </c>
      <c r="M94" s="34">
        <v>0.28999999999999998</v>
      </c>
      <c r="N94" s="11">
        <f t="shared" si="24"/>
        <v>0.31610000000000099</v>
      </c>
      <c r="O94" s="34">
        <v>1080</v>
      </c>
      <c r="P94" s="37">
        <f t="shared" si="25"/>
        <v>1177.2000000000037</v>
      </c>
      <c r="Q94" s="34">
        <v>990</v>
      </c>
      <c r="R94" s="19">
        <f t="shared" si="26"/>
        <v>1079.1000000000033</v>
      </c>
      <c r="S94" s="21"/>
      <c r="T94" s="18"/>
      <c r="U94" s="19"/>
    </row>
    <row r="95" spans="1:21" x14ac:dyDescent="0.25">
      <c r="A95" s="34">
        <v>34</v>
      </c>
      <c r="B95" s="35" t="s">
        <v>66</v>
      </c>
      <c r="C95" s="11">
        <v>59</v>
      </c>
      <c r="D95" s="11">
        <v>61.27</v>
      </c>
      <c r="E95" s="11">
        <v>2.2700000000000031</v>
      </c>
      <c r="F95" s="34">
        <v>1E-3</v>
      </c>
      <c r="G95" s="34">
        <v>289</v>
      </c>
      <c r="H95" s="36">
        <f t="shared" si="21"/>
        <v>656.03000000000088</v>
      </c>
      <c r="I95" s="34">
        <v>3.3</v>
      </c>
      <c r="J95" s="11">
        <f t="shared" si="22"/>
        <v>7.4910000000000103</v>
      </c>
      <c r="K95" s="34">
        <v>129</v>
      </c>
      <c r="L95" s="11">
        <f t="shared" si="23"/>
        <v>292.83000000000038</v>
      </c>
      <c r="M95" s="34">
        <v>7.0000000000000007E-2</v>
      </c>
      <c r="N95" s="11">
        <f t="shared" si="24"/>
        <v>0.15890000000000024</v>
      </c>
      <c r="O95" s="34">
        <v>240</v>
      </c>
      <c r="P95" s="37">
        <f t="shared" si="25"/>
        <v>544.80000000000075</v>
      </c>
      <c r="Q95" s="34">
        <v>263</v>
      </c>
      <c r="R95" s="19">
        <f t="shared" si="26"/>
        <v>597.01000000000079</v>
      </c>
      <c r="S95" s="21"/>
      <c r="T95" s="18"/>
      <c r="U95" s="19"/>
    </row>
    <row r="96" spans="1:21" x14ac:dyDescent="0.25">
      <c r="A96" s="34">
        <v>34</v>
      </c>
      <c r="B96" s="35" t="s">
        <v>67</v>
      </c>
      <c r="C96" s="11">
        <v>61.27</v>
      </c>
      <c r="D96" s="11">
        <v>64.010000000000005</v>
      </c>
      <c r="E96" s="11">
        <v>2.740000000000002</v>
      </c>
      <c r="F96" s="34">
        <v>1E-3</v>
      </c>
      <c r="G96" s="34">
        <v>183</v>
      </c>
      <c r="H96" s="36">
        <f t="shared" si="21"/>
        <v>501.42000000000036</v>
      </c>
      <c r="I96" s="34">
        <v>1.46</v>
      </c>
      <c r="J96" s="11">
        <f t="shared" si="22"/>
        <v>4.0004000000000026</v>
      </c>
      <c r="K96" s="34">
        <v>66.599999999999994</v>
      </c>
      <c r="L96" s="11">
        <f t="shared" si="23"/>
        <v>182.48400000000012</v>
      </c>
      <c r="M96" s="34">
        <v>0.04</v>
      </c>
      <c r="N96" s="11">
        <f t="shared" si="24"/>
        <v>0.10960000000000009</v>
      </c>
      <c r="O96" s="34">
        <v>106.5</v>
      </c>
      <c r="P96" s="37">
        <f t="shared" si="25"/>
        <v>291.81000000000023</v>
      </c>
      <c r="Q96" s="34">
        <v>203</v>
      </c>
      <c r="R96" s="19">
        <f t="shared" si="26"/>
        <v>556.22000000000037</v>
      </c>
      <c r="S96" s="21"/>
      <c r="T96" s="18"/>
      <c r="U96" s="19"/>
    </row>
    <row r="97" spans="1:21" x14ac:dyDescent="0.25">
      <c r="A97" s="34">
        <v>34</v>
      </c>
      <c r="B97" s="35" t="s">
        <v>68</v>
      </c>
      <c r="C97" s="11">
        <v>64.010000000000005</v>
      </c>
      <c r="D97" s="11">
        <v>67.06</v>
      </c>
      <c r="E97" s="11">
        <v>3.0499999999999972</v>
      </c>
      <c r="F97" s="34">
        <v>1E-3</v>
      </c>
      <c r="G97" s="34">
        <v>125</v>
      </c>
      <c r="H97" s="36">
        <f t="shared" si="21"/>
        <v>381.24999999999966</v>
      </c>
      <c r="I97" s="34">
        <v>0.55000000000000004</v>
      </c>
      <c r="J97" s="11">
        <f t="shared" si="22"/>
        <v>1.6774999999999987</v>
      </c>
      <c r="K97" s="34">
        <v>48.5</v>
      </c>
      <c r="L97" s="11">
        <f t="shared" si="23"/>
        <v>147.92499999999987</v>
      </c>
      <c r="M97" s="34">
        <v>0.1</v>
      </c>
      <c r="N97" s="11">
        <f t="shared" si="24"/>
        <v>0.30499999999999972</v>
      </c>
      <c r="O97" s="34">
        <v>55.7</v>
      </c>
      <c r="P97" s="37">
        <f t="shared" si="25"/>
        <v>169.88499999999985</v>
      </c>
      <c r="Q97" s="34">
        <v>157</v>
      </c>
      <c r="R97" s="19">
        <f t="shared" si="26"/>
        <v>478.84999999999957</v>
      </c>
      <c r="S97" s="21"/>
      <c r="T97" s="18"/>
      <c r="U97" s="19"/>
    </row>
    <row r="98" spans="1:21" x14ac:dyDescent="0.25">
      <c r="A98" s="34">
        <v>34</v>
      </c>
      <c r="B98" s="35" t="s">
        <v>69</v>
      </c>
      <c r="C98" s="11">
        <v>67.06</v>
      </c>
      <c r="D98" s="11">
        <v>70.099999999999994</v>
      </c>
      <c r="E98" s="11">
        <v>3.039999999999992</v>
      </c>
      <c r="F98" s="34">
        <v>1E-3</v>
      </c>
      <c r="G98" s="34">
        <v>95</v>
      </c>
      <c r="H98" s="36">
        <f t="shared" si="21"/>
        <v>288.79999999999927</v>
      </c>
      <c r="I98" s="34">
        <v>0.42</v>
      </c>
      <c r="J98" s="11">
        <f t="shared" si="22"/>
        <v>1.2767999999999966</v>
      </c>
      <c r="K98" s="34">
        <v>34.200000000000003</v>
      </c>
      <c r="L98" s="11">
        <f t="shared" si="23"/>
        <v>103.96799999999973</v>
      </c>
      <c r="M98" s="34">
        <v>0.04</v>
      </c>
      <c r="N98" s="11">
        <f t="shared" si="24"/>
        <v>0.12159999999999968</v>
      </c>
      <c r="O98" s="34">
        <v>43.9</v>
      </c>
      <c r="P98" s="37">
        <f t="shared" si="25"/>
        <v>133.45599999999965</v>
      </c>
      <c r="Q98" s="34">
        <v>76</v>
      </c>
      <c r="R98" s="19">
        <f t="shared" si="26"/>
        <v>231.0399999999994</v>
      </c>
      <c r="S98" s="21"/>
      <c r="T98" s="18"/>
      <c r="U98" s="19"/>
    </row>
    <row r="99" spans="1:21" x14ac:dyDescent="0.25">
      <c r="A99" s="34">
        <v>34</v>
      </c>
      <c r="B99" s="35" t="s">
        <v>70</v>
      </c>
      <c r="C99" s="11">
        <v>70.099999999999994</v>
      </c>
      <c r="D99" s="11">
        <v>73.150000000000006</v>
      </c>
      <c r="E99" s="11">
        <v>3.0500000000000114</v>
      </c>
      <c r="F99" s="34">
        <v>1E-3</v>
      </c>
      <c r="G99" s="34">
        <v>110</v>
      </c>
      <c r="H99" s="36">
        <f t="shared" si="21"/>
        <v>335.50000000000125</v>
      </c>
      <c r="I99" s="34">
        <v>0.69</v>
      </c>
      <c r="J99" s="11">
        <f t="shared" si="22"/>
        <v>2.1045000000000078</v>
      </c>
      <c r="K99" s="34">
        <v>37.700000000000003</v>
      </c>
      <c r="L99" s="11">
        <f t="shared" si="23"/>
        <v>114.98500000000044</v>
      </c>
      <c r="M99" s="34">
        <v>0.05</v>
      </c>
      <c r="N99" s="11">
        <f t="shared" si="24"/>
        <v>0.15250000000000058</v>
      </c>
      <c r="O99" s="34">
        <v>65.900000000000006</v>
      </c>
      <c r="P99" s="37">
        <f t="shared" si="25"/>
        <v>200.99500000000077</v>
      </c>
      <c r="Q99" s="34">
        <v>106</v>
      </c>
      <c r="R99" s="19">
        <f t="shared" si="26"/>
        <v>323.30000000000121</v>
      </c>
      <c r="S99" s="21"/>
      <c r="T99" s="18"/>
      <c r="U99" s="19"/>
    </row>
    <row r="100" spans="1:21" x14ac:dyDescent="0.25">
      <c r="A100" s="34">
        <v>34</v>
      </c>
      <c r="B100" s="35" t="s">
        <v>71</v>
      </c>
      <c r="C100" s="11">
        <v>73.150000000000006</v>
      </c>
      <c r="D100" s="11">
        <v>76.2</v>
      </c>
      <c r="E100" s="11">
        <v>3.0499999999999972</v>
      </c>
      <c r="F100" s="34">
        <v>1E-3</v>
      </c>
      <c r="G100" s="34">
        <v>53</v>
      </c>
      <c r="H100" s="36">
        <f t="shared" si="21"/>
        <v>161.64999999999986</v>
      </c>
      <c r="I100" s="34">
        <v>0.37</v>
      </c>
      <c r="J100" s="11">
        <f t="shared" si="22"/>
        <v>1.1284999999999989</v>
      </c>
      <c r="K100" s="34">
        <v>20.7</v>
      </c>
      <c r="L100" s="11">
        <f t="shared" si="23"/>
        <v>63.134999999999941</v>
      </c>
      <c r="M100" s="34">
        <v>0.08</v>
      </c>
      <c r="N100" s="11">
        <f t="shared" si="24"/>
        <v>0.24399999999999977</v>
      </c>
      <c r="O100" s="34">
        <v>49.2</v>
      </c>
      <c r="P100" s="37">
        <f t="shared" si="25"/>
        <v>150.05999999999986</v>
      </c>
      <c r="Q100" s="34">
        <v>75</v>
      </c>
      <c r="R100" s="19">
        <f t="shared" si="26"/>
        <v>228.74999999999977</v>
      </c>
      <c r="S100" s="21"/>
      <c r="T100" s="18"/>
      <c r="U100" s="19"/>
    </row>
    <row r="101" spans="1:21" x14ac:dyDescent="0.25">
      <c r="A101" s="34">
        <v>34</v>
      </c>
      <c r="B101" s="35" t="s">
        <v>72</v>
      </c>
      <c r="C101" s="11">
        <v>76.2</v>
      </c>
      <c r="D101" s="11">
        <v>79.25</v>
      </c>
      <c r="E101" s="11">
        <v>3.0499999999999972</v>
      </c>
      <c r="F101" s="34">
        <v>1E-3</v>
      </c>
      <c r="G101" s="34">
        <v>35</v>
      </c>
      <c r="H101" s="36">
        <f t="shared" si="21"/>
        <v>106.7499999999999</v>
      </c>
      <c r="I101" s="34">
        <v>0.2</v>
      </c>
      <c r="J101" s="11">
        <f t="shared" si="22"/>
        <v>0.60999999999999943</v>
      </c>
      <c r="K101" s="34">
        <v>9.6</v>
      </c>
      <c r="L101" s="11">
        <f t="shared" si="23"/>
        <v>29.279999999999973</v>
      </c>
      <c r="M101" s="34">
        <v>0.21</v>
      </c>
      <c r="N101" s="11">
        <f t="shared" si="24"/>
        <v>0.6404999999999994</v>
      </c>
      <c r="O101" s="34">
        <v>47.2</v>
      </c>
      <c r="P101" s="37">
        <f t="shared" si="25"/>
        <v>143.95999999999987</v>
      </c>
      <c r="Q101" s="34">
        <v>90</v>
      </c>
      <c r="R101" s="19">
        <f t="shared" si="26"/>
        <v>274.49999999999977</v>
      </c>
      <c r="S101" s="21"/>
      <c r="T101" s="18"/>
      <c r="U101" s="19"/>
    </row>
    <row r="102" spans="1:21" x14ac:dyDescent="0.25">
      <c r="A102" s="34">
        <v>34</v>
      </c>
      <c r="B102" s="35" t="s">
        <v>73</v>
      </c>
      <c r="C102" s="11">
        <v>79.25</v>
      </c>
      <c r="D102" s="11">
        <v>82.3</v>
      </c>
      <c r="E102" s="11">
        <v>3.0499999999999972</v>
      </c>
      <c r="F102" s="34">
        <v>1E-3</v>
      </c>
      <c r="G102" s="34">
        <v>64</v>
      </c>
      <c r="H102" s="36">
        <f t="shared" si="21"/>
        <v>195.19999999999982</v>
      </c>
      <c r="I102" s="34">
        <v>0.92</v>
      </c>
      <c r="J102" s="11">
        <f t="shared" si="22"/>
        <v>2.8059999999999974</v>
      </c>
      <c r="K102" s="34">
        <v>16.350000000000001</v>
      </c>
      <c r="L102" s="11">
        <f t="shared" si="23"/>
        <v>49.867499999999957</v>
      </c>
      <c r="M102" s="34">
        <v>0.3</v>
      </c>
      <c r="N102" s="11">
        <f t="shared" si="24"/>
        <v>0.91499999999999915</v>
      </c>
      <c r="O102" s="34">
        <v>58.2</v>
      </c>
      <c r="P102" s="37">
        <f t="shared" si="25"/>
        <v>177.50999999999985</v>
      </c>
      <c r="Q102" s="34">
        <v>272</v>
      </c>
      <c r="R102" s="19">
        <f t="shared" si="26"/>
        <v>829.59999999999923</v>
      </c>
      <c r="S102" s="21"/>
      <c r="T102" s="18"/>
      <c r="U102" s="19"/>
    </row>
    <row r="103" spans="1:21" x14ac:dyDescent="0.25">
      <c r="A103" s="34">
        <v>34</v>
      </c>
      <c r="B103" s="35" t="s">
        <v>74</v>
      </c>
      <c r="C103" s="11">
        <v>82.3</v>
      </c>
      <c r="D103" s="11">
        <v>85.34</v>
      </c>
      <c r="E103" s="11">
        <v>3.0400000000000063</v>
      </c>
      <c r="F103" s="34">
        <v>1E-3</v>
      </c>
      <c r="G103" s="34">
        <v>38</v>
      </c>
      <c r="H103" s="36">
        <f t="shared" si="21"/>
        <v>115.52000000000024</v>
      </c>
      <c r="I103" s="34">
        <v>0.93</v>
      </c>
      <c r="J103" s="11">
        <f t="shared" si="22"/>
        <v>2.8272000000000062</v>
      </c>
      <c r="K103" s="34">
        <v>7.91</v>
      </c>
      <c r="L103" s="11">
        <f t="shared" si="23"/>
        <v>24.046400000000048</v>
      </c>
      <c r="M103" s="34">
        <v>0.59</v>
      </c>
      <c r="N103" s="11">
        <f t="shared" si="24"/>
        <v>1.7936000000000036</v>
      </c>
      <c r="O103" s="34">
        <v>23.4</v>
      </c>
      <c r="P103" s="37">
        <f t="shared" si="25"/>
        <v>71.136000000000138</v>
      </c>
      <c r="Q103" s="34">
        <v>174</v>
      </c>
      <c r="R103" s="19">
        <f t="shared" si="26"/>
        <v>528.96000000000106</v>
      </c>
      <c r="S103" s="21"/>
      <c r="T103" s="18"/>
      <c r="U103" s="19"/>
    </row>
    <row r="104" spans="1:21" x14ac:dyDescent="0.25">
      <c r="A104" s="34">
        <v>36</v>
      </c>
      <c r="B104" s="35" t="s">
        <v>75</v>
      </c>
      <c r="C104" s="11">
        <v>85.34</v>
      </c>
      <c r="D104" s="11">
        <v>88.39</v>
      </c>
      <c r="E104" s="11">
        <v>3.0499999999999972</v>
      </c>
      <c r="F104" s="34">
        <v>1E-3</v>
      </c>
      <c r="G104" s="34">
        <v>33</v>
      </c>
      <c r="H104" s="36">
        <f t="shared" si="21"/>
        <v>100.64999999999991</v>
      </c>
      <c r="I104" s="34">
        <v>0.96</v>
      </c>
      <c r="J104" s="11">
        <f t="shared" si="22"/>
        <v>2.9279999999999973</v>
      </c>
      <c r="K104" s="34">
        <v>9.1</v>
      </c>
      <c r="L104" s="11">
        <f t="shared" si="23"/>
        <v>27.754999999999974</v>
      </c>
      <c r="M104" s="34">
        <v>0.77</v>
      </c>
      <c r="N104" s="11">
        <f t="shared" si="24"/>
        <v>2.3484999999999978</v>
      </c>
      <c r="O104" s="34">
        <v>13.2</v>
      </c>
      <c r="P104" s="37">
        <f t="shared" si="25"/>
        <v>40.259999999999962</v>
      </c>
      <c r="Q104" s="34">
        <v>148</v>
      </c>
      <c r="R104" s="19">
        <f t="shared" si="26"/>
        <v>451.39999999999958</v>
      </c>
      <c r="S104" s="21"/>
      <c r="T104" s="18"/>
      <c r="U104" s="19"/>
    </row>
    <row r="105" spans="1:21" x14ac:dyDescent="0.25">
      <c r="A105" s="34">
        <v>36</v>
      </c>
      <c r="B105" s="35" t="s">
        <v>76</v>
      </c>
      <c r="C105" s="11">
        <v>88.39</v>
      </c>
      <c r="D105" s="11">
        <v>91.44</v>
      </c>
      <c r="E105" s="11">
        <v>3.0499999999999972</v>
      </c>
      <c r="F105" s="34">
        <v>1E-3</v>
      </c>
      <c r="G105" s="34">
        <v>27</v>
      </c>
      <c r="H105" s="36">
        <f t="shared" si="21"/>
        <v>82.349999999999923</v>
      </c>
      <c r="I105" s="34">
        <v>0.73</v>
      </c>
      <c r="J105" s="11">
        <f t="shared" si="22"/>
        <v>2.2264999999999979</v>
      </c>
      <c r="K105" s="34">
        <v>5.73</v>
      </c>
      <c r="L105" s="11">
        <f t="shared" si="23"/>
        <v>17.476499999999984</v>
      </c>
      <c r="M105" s="34">
        <v>0.91</v>
      </c>
      <c r="N105" s="11">
        <f t="shared" si="24"/>
        <v>2.7754999999999974</v>
      </c>
      <c r="O105" s="34">
        <v>16.100000000000001</v>
      </c>
      <c r="P105" s="37">
        <f t="shared" si="25"/>
        <v>49.104999999999961</v>
      </c>
      <c r="Q105" s="34">
        <v>60</v>
      </c>
      <c r="R105" s="19">
        <f t="shared" si="26"/>
        <v>182.99999999999983</v>
      </c>
      <c r="S105" s="21"/>
      <c r="T105" s="18"/>
      <c r="U105" s="19"/>
    </row>
    <row r="106" spans="1:21" x14ac:dyDescent="0.25">
      <c r="A106" s="34">
        <v>36</v>
      </c>
      <c r="B106" s="35" t="s">
        <v>77</v>
      </c>
      <c r="C106" s="11">
        <v>91.44</v>
      </c>
      <c r="D106" s="11">
        <v>94.49</v>
      </c>
      <c r="E106" s="11">
        <v>3.0499999999999972</v>
      </c>
      <c r="F106" s="34">
        <v>1E-3</v>
      </c>
      <c r="G106" s="34">
        <v>23</v>
      </c>
      <c r="H106" s="36">
        <f t="shared" si="21"/>
        <v>70.149999999999935</v>
      </c>
      <c r="I106" s="34">
        <v>0.93</v>
      </c>
      <c r="J106" s="11">
        <f t="shared" si="22"/>
        <v>2.8364999999999974</v>
      </c>
      <c r="K106" s="34">
        <v>2.0499999999999998</v>
      </c>
      <c r="L106" s="11">
        <f t="shared" si="23"/>
        <v>6.2524999999999933</v>
      </c>
      <c r="M106" s="34">
        <v>0.88</v>
      </c>
      <c r="N106" s="11">
        <f t="shared" si="24"/>
        <v>2.6839999999999975</v>
      </c>
      <c r="O106" s="34">
        <v>14.2</v>
      </c>
      <c r="P106" s="37">
        <f t="shared" si="25"/>
        <v>43.30999999999996</v>
      </c>
      <c r="Q106" s="34">
        <v>20</v>
      </c>
      <c r="R106" s="19">
        <f t="shared" si="26"/>
        <v>60.999999999999943</v>
      </c>
      <c r="S106" s="21"/>
      <c r="T106" s="18"/>
      <c r="U106" s="19"/>
    </row>
    <row r="107" spans="1:21" x14ac:dyDescent="0.25">
      <c r="A107" s="34">
        <v>36</v>
      </c>
      <c r="B107" s="35" t="s">
        <v>78</v>
      </c>
      <c r="C107" s="11">
        <v>94.49</v>
      </c>
      <c r="D107" s="11">
        <v>95.29</v>
      </c>
      <c r="E107" s="11">
        <v>0.80000000000001137</v>
      </c>
      <c r="F107" s="34">
        <v>1E-3</v>
      </c>
      <c r="G107" s="34">
        <v>104</v>
      </c>
      <c r="H107" s="36">
        <f t="shared" si="21"/>
        <v>83.200000000001182</v>
      </c>
      <c r="I107" s="34">
        <v>0.77</v>
      </c>
      <c r="J107" s="11">
        <f t="shared" si="22"/>
        <v>0.61600000000000876</v>
      </c>
      <c r="K107" s="34">
        <v>10.5</v>
      </c>
      <c r="L107" s="11">
        <f t="shared" si="23"/>
        <v>8.4000000000001194</v>
      </c>
      <c r="M107" s="34">
        <v>2.64</v>
      </c>
      <c r="N107" s="11">
        <f t="shared" si="24"/>
        <v>2.1120000000000303</v>
      </c>
      <c r="O107" s="34">
        <v>19.3</v>
      </c>
      <c r="P107" s="37">
        <f t="shared" si="25"/>
        <v>15.44000000000022</v>
      </c>
      <c r="Q107" s="34">
        <v>224</v>
      </c>
      <c r="R107" s="19">
        <f t="shared" si="26"/>
        <v>179.20000000000255</v>
      </c>
      <c r="S107" s="21"/>
      <c r="T107" s="18"/>
      <c r="U107" s="19"/>
    </row>
    <row r="108" spans="1:21" x14ac:dyDescent="0.25">
      <c r="A108" s="34">
        <v>36</v>
      </c>
      <c r="B108" s="35" t="s">
        <v>79</v>
      </c>
      <c r="C108" s="11">
        <v>95.29</v>
      </c>
      <c r="D108" s="11">
        <v>97.54</v>
      </c>
      <c r="E108" s="11">
        <v>2.25</v>
      </c>
      <c r="F108" s="34">
        <v>3.0000000000000001E-3</v>
      </c>
      <c r="G108" s="34">
        <v>39</v>
      </c>
      <c r="H108" s="36">
        <f t="shared" si="21"/>
        <v>87.75</v>
      </c>
      <c r="I108" s="34">
        <v>0.74</v>
      </c>
      <c r="J108" s="11">
        <f t="shared" si="22"/>
        <v>1.665</v>
      </c>
      <c r="K108" s="34">
        <v>8.6999999999999993</v>
      </c>
      <c r="L108" s="11">
        <f t="shared" si="23"/>
        <v>19.574999999999999</v>
      </c>
      <c r="M108" s="34">
        <v>1.23</v>
      </c>
      <c r="N108" s="11">
        <f t="shared" si="24"/>
        <v>2.7675000000000001</v>
      </c>
      <c r="O108" s="34">
        <v>26.7</v>
      </c>
      <c r="P108" s="37">
        <f t="shared" si="25"/>
        <v>60.074999999999996</v>
      </c>
      <c r="Q108" s="34">
        <v>152</v>
      </c>
      <c r="R108" s="19">
        <f t="shared" si="26"/>
        <v>342</v>
      </c>
      <c r="S108" s="21"/>
      <c r="T108" s="18"/>
      <c r="U108" s="19"/>
    </row>
    <row r="109" spans="1:21" x14ac:dyDescent="0.25">
      <c r="A109" s="34">
        <v>36</v>
      </c>
      <c r="B109" s="35" t="s">
        <v>80</v>
      </c>
      <c r="C109" s="11">
        <v>97.54</v>
      </c>
      <c r="D109" s="11">
        <v>100.58</v>
      </c>
      <c r="E109" s="11">
        <v>3.039999999999992</v>
      </c>
      <c r="F109" s="34">
        <v>1E-3</v>
      </c>
      <c r="G109" s="34">
        <v>103</v>
      </c>
      <c r="H109" s="36">
        <f t="shared" si="21"/>
        <v>313.11999999999921</v>
      </c>
      <c r="I109" s="34">
        <v>3.01</v>
      </c>
      <c r="J109" s="11">
        <f t="shared" si="22"/>
        <v>9.1503999999999746</v>
      </c>
      <c r="K109" s="34">
        <v>76.599999999999994</v>
      </c>
      <c r="L109" s="11">
        <f t="shared" si="23"/>
        <v>232.86399999999938</v>
      </c>
      <c r="M109" s="34">
        <v>3.41</v>
      </c>
      <c r="N109" s="11">
        <f t="shared" si="24"/>
        <v>10.366399999999974</v>
      </c>
      <c r="O109" s="34">
        <v>800</v>
      </c>
      <c r="P109" s="37">
        <f t="shared" si="25"/>
        <v>2431.9999999999936</v>
      </c>
      <c r="Q109" s="34">
        <v>1240</v>
      </c>
      <c r="R109" s="19">
        <f t="shared" si="26"/>
        <v>3769.5999999999904</v>
      </c>
      <c r="S109" s="21"/>
      <c r="T109" s="18"/>
      <c r="U109" s="19"/>
    </row>
    <row r="110" spans="1:21" x14ac:dyDescent="0.25">
      <c r="A110" s="34">
        <v>36</v>
      </c>
      <c r="B110" s="35" t="s">
        <v>81</v>
      </c>
      <c r="C110" s="11">
        <v>100.58</v>
      </c>
      <c r="D110" s="11">
        <v>103.63</v>
      </c>
      <c r="E110" s="11">
        <v>3.0499999999999972</v>
      </c>
      <c r="F110" s="34">
        <v>1E-3</v>
      </c>
      <c r="G110" s="34">
        <v>110</v>
      </c>
      <c r="H110" s="36">
        <f t="shared" si="21"/>
        <v>335.49999999999966</v>
      </c>
      <c r="I110" s="34">
        <v>4.01</v>
      </c>
      <c r="J110" s="11">
        <f t="shared" si="22"/>
        <v>12.230499999999989</v>
      </c>
      <c r="K110" s="34">
        <v>81.099999999999994</v>
      </c>
      <c r="L110" s="11">
        <f t="shared" si="23"/>
        <v>247.35499999999976</v>
      </c>
      <c r="M110" s="34">
        <v>3.36</v>
      </c>
      <c r="N110" s="11">
        <f t="shared" si="24"/>
        <v>10.24799999999999</v>
      </c>
      <c r="O110" s="34">
        <v>451</v>
      </c>
      <c r="P110" s="37">
        <f t="shared" si="25"/>
        <v>1375.5499999999988</v>
      </c>
      <c r="Q110" s="34">
        <v>1710</v>
      </c>
      <c r="R110" s="19">
        <f t="shared" si="26"/>
        <v>5215.4999999999955</v>
      </c>
      <c r="S110" s="21"/>
      <c r="T110" s="18"/>
      <c r="U110" s="19"/>
    </row>
    <row r="111" spans="1:21" x14ac:dyDescent="0.25">
      <c r="A111" s="34">
        <v>36</v>
      </c>
      <c r="B111" s="35" t="s">
        <v>82</v>
      </c>
      <c r="C111" s="11">
        <v>103.63</v>
      </c>
      <c r="D111" s="11">
        <v>106.68</v>
      </c>
      <c r="E111" s="11">
        <v>3.0500000000000114</v>
      </c>
      <c r="F111" s="34" t="s">
        <v>83</v>
      </c>
      <c r="G111" s="34">
        <v>65</v>
      </c>
      <c r="H111" s="36">
        <f t="shared" si="21"/>
        <v>198.25000000000074</v>
      </c>
      <c r="I111" s="34">
        <v>1.28</v>
      </c>
      <c r="J111" s="11">
        <f t="shared" si="22"/>
        <v>3.9040000000000146</v>
      </c>
      <c r="K111" s="34">
        <v>23.8</v>
      </c>
      <c r="L111" s="11">
        <f t="shared" si="23"/>
        <v>72.590000000000273</v>
      </c>
      <c r="M111" s="34">
        <v>1.79</v>
      </c>
      <c r="N111" s="11">
        <f t="shared" si="24"/>
        <v>5.4595000000000207</v>
      </c>
      <c r="O111" s="34">
        <v>110</v>
      </c>
      <c r="P111" s="37">
        <f t="shared" si="25"/>
        <v>335.50000000000125</v>
      </c>
      <c r="Q111" s="34">
        <v>583</v>
      </c>
      <c r="R111" s="19">
        <f t="shared" si="26"/>
        <v>1778.1500000000067</v>
      </c>
      <c r="S111" s="21"/>
      <c r="T111" s="18"/>
      <c r="U111" s="19"/>
    </row>
    <row r="112" spans="1:21" x14ac:dyDescent="0.25">
      <c r="A112" s="34">
        <v>36</v>
      </c>
      <c r="B112" s="35" t="s">
        <v>84</v>
      </c>
      <c r="C112" s="11">
        <v>106.68</v>
      </c>
      <c r="D112" s="11">
        <v>109.73</v>
      </c>
      <c r="E112" s="11">
        <v>3.0499999999999972</v>
      </c>
      <c r="F112" s="34">
        <v>3.0000000000000001E-3</v>
      </c>
      <c r="G112" s="34">
        <v>73</v>
      </c>
      <c r="H112" s="36">
        <f t="shared" si="21"/>
        <v>222.64999999999981</v>
      </c>
      <c r="I112" s="34">
        <v>2.2000000000000002</v>
      </c>
      <c r="J112" s="11">
        <f t="shared" si="22"/>
        <v>6.7099999999999946</v>
      </c>
      <c r="K112" s="34">
        <v>45.1</v>
      </c>
      <c r="L112" s="11">
        <f t="shared" si="23"/>
        <v>137.55499999999986</v>
      </c>
      <c r="M112" s="34">
        <v>2.42</v>
      </c>
      <c r="N112" s="11">
        <f t="shared" si="24"/>
        <v>7.3809999999999931</v>
      </c>
      <c r="O112" s="34">
        <v>264</v>
      </c>
      <c r="P112" s="37">
        <f t="shared" si="25"/>
        <v>805.19999999999925</v>
      </c>
      <c r="Q112" s="34">
        <v>785</v>
      </c>
      <c r="R112" s="19">
        <f t="shared" si="26"/>
        <v>2394.2499999999977</v>
      </c>
      <c r="S112" s="21"/>
      <c r="T112" s="18"/>
      <c r="U112" s="19"/>
    </row>
    <row r="113" spans="1:21" x14ac:dyDescent="0.25">
      <c r="A113" s="34">
        <v>36</v>
      </c>
      <c r="B113" s="35" t="s">
        <v>85</v>
      </c>
      <c r="C113" s="11">
        <v>109.73</v>
      </c>
      <c r="D113" s="11">
        <v>112.78</v>
      </c>
      <c r="E113" s="11">
        <v>3.0499999999999972</v>
      </c>
      <c r="F113" s="34">
        <v>1E-3</v>
      </c>
      <c r="G113" s="34">
        <v>130</v>
      </c>
      <c r="H113" s="36">
        <f t="shared" si="21"/>
        <v>396.49999999999966</v>
      </c>
      <c r="I113" s="34">
        <v>3.93</v>
      </c>
      <c r="J113" s="11">
        <f t="shared" si="22"/>
        <v>11.986499999999989</v>
      </c>
      <c r="K113" s="34">
        <v>74.5</v>
      </c>
      <c r="L113" s="11">
        <f t="shared" si="23"/>
        <v>227.2249999999998</v>
      </c>
      <c r="M113" s="34">
        <v>2.31</v>
      </c>
      <c r="N113" s="11">
        <f t="shared" si="24"/>
        <v>7.0454999999999934</v>
      </c>
      <c r="O113" s="34">
        <v>587</v>
      </c>
      <c r="P113" s="37">
        <f t="shared" si="25"/>
        <v>1790.3499999999983</v>
      </c>
      <c r="Q113" s="34">
        <v>2900</v>
      </c>
      <c r="R113" s="19">
        <f t="shared" si="26"/>
        <v>8844.9999999999909</v>
      </c>
      <c r="S113" s="21"/>
      <c r="T113" s="18"/>
      <c r="U113" s="19"/>
    </row>
    <row r="114" spans="1:21" x14ac:dyDescent="0.25">
      <c r="A114" s="34">
        <v>36</v>
      </c>
      <c r="B114" s="35" t="s">
        <v>86</v>
      </c>
      <c r="C114" s="11">
        <v>112.78</v>
      </c>
      <c r="D114" s="11">
        <v>115.82</v>
      </c>
      <c r="E114" s="11">
        <v>3.039999999999992</v>
      </c>
      <c r="F114" s="34">
        <v>1E-3</v>
      </c>
      <c r="G114" s="34">
        <v>109</v>
      </c>
      <c r="H114" s="36">
        <f t="shared" si="21"/>
        <v>331.3599999999991</v>
      </c>
      <c r="I114" s="34">
        <v>2.78</v>
      </c>
      <c r="J114" s="11">
        <f t="shared" si="22"/>
        <v>8.451199999999977</v>
      </c>
      <c r="K114" s="34">
        <v>74.2</v>
      </c>
      <c r="L114" s="11">
        <f t="shared" si="23"/>
        <v>225.56799999999942</v>
      </c>
      <c r="M114" s="34">
        <v>3.2</v>
      </c>
      <c r="N114" s="11">
        <f t="shared" si="24"/>
        <v>9.7279999999999749</v>
      </c>
      <c r="O114" s="34">
        <v>706</v>
      </c>
      <c r="P114" s="37">
        <f t="shared" si="25"/>
        <v>2146.2399999999943</v>
      </c>
      <c r="Q114" s="34">
        <v>1100</v>
      </c>
      <c r="R114" s="19">
        <f t="shared" si="26"/>
        <v>3343.9999999999914</v>
      </c>
      <c r="S114" s="21"/>
      <c r="T114" s="18"/>
      <c r="U114" s="19"/>
    </row>
    <row r="115" spans="1:21" x14ac:dyDescent="0.25">
      <c r="A115" s="34">
        <v>36</v>
      </c>
      <c r="B115" s="35" t="s">
        <v>87</v>
      </c>
      <c r="C115" s="11">
        <v>115.82</v>
      </c>
      <c r="D115" s="11">
        <v>118.87</v>
      </c>
      <c r="E115" s="11">
        <v>3.0500000000000114</v>
      </c>
      <c r="F115" s="34">
        <v>1E-3</v>
      </c>
      <c r="G115" s="34">
        <v>32</v>
      </c>
      <c r="H115" s="36">
        <f t="shared" si="21"/>
        <v>97.600000000000364</v>
      </c>
      <c r="I115" s="34">
        <v>0.77</v>
      </c>
      <c r="J115" s="11">
        <f t="shared" si="22"/>
        <v>2.3485000000000089</v>
      </c>
      <c r="K115" s="34">
        <v>20.399999999999999</v>
      </c>
      <c r="L115" s="11">
        <f t="shared" si="23"/>
        <v>62.220000000000226</v>
      </c>
      <c r="M115" s="34">
        <v>0.88</v>
      </c>
      <c r="N115" s="11">
        <f t="shared" si="24"/>
        <v>2.6840000000000099</v>
      </c>
      <c r="O115" s="34">
        <v>100</v>
      </c>
      <c r="P115" s="37">
        <f t="shared" si="25"/>
        <v>305.00000000000114</v>
      </c>
      <c r="Q115" s="34">
        <v>272</v>
      </c>
      <c r="R115" s="19">
        <f t="shared" si="26"/>
        <v>829.60000000000309</v>
      </c>
      <c r="S115" s="21"/>
      <c r="T115" s="18"/>
      <c r="U115" s="19"/>
    </row>
    <row r="116" spans="1:21" x14ac:dyDescent="0.25">
      <c r="A116" s="34">
        <v>36</v>
      </c>
      <c r="B116" s="35" t="s">
        <v>88</v>
      </c>
      <c r="C116" s="11">
        <v>118.87</v>
      </c>
      <c r="D116" s="11">
        <v>121.92</v>
      </c>
      <c r="E116" s="11">
        <v>3.0499999999999972</v>
      </c>
      <c r="F116" s="34">
        <v>2E-3</v>
      </c>
      <c r="G116" s="34">
        <v>38</v>
      </c>
      <c r="H116" s="36">
        <f t="shared" si="21"/>
        <v>115.89999999999989</v>
      </c>
      <c r="I116" s="34">
        <v>1.08</v>
      </c>
      <c r="J116" s="11">
        <f t="shared" si="22"/>
        <v>3.2939999999999969</v>
      </c>
      <c r="K116" s="34">
        <v>6.88</v>
      </c>
      <c r="L116" s="11">
        <f t="shared" si="23"/>
        <v>20.98399999999998</v>
      </c>
      <c r="M116" s="34">
        <v>1.4</v>
      </c>
      <c r="N116" s="11">
        <f t="shared" si="24"/>
        <v>4.269999999999996</v>
      </c>
      <c r="O116" s="34">
        <v>35.799999999999997</v>
      </c>
      <c r="P116" s="37">
        <f t="shared" si="25"/>
        <v>109.18999999999988</v>
      </c>
      <c r="Q116" s="34">
        <v>169</v>
      </c>
      <c r="R116" s="19">
        <f t="shared" si="26"/>
        <v>515.44999999999948</v>
      </c>
      <c r="S116" s="21"/>
      <c r="T116" s="18"/>
      <c r="U116" s="19"/>
    </row>
    <row r="117" spans="1:21" x14ac:dyDescent="0.25">
      <c r="A117" s="34">
        <v>36</v>
      </c>
      <c r="B117" s="35" t="s">
        <v>89</v>
      </c>
      <c r="C117" s="11">
        <v>121.92</v>
      </c>
      <c r="D117" s="11">
        <v>124.97</v>
      </c>
      <c r="E117" s="11">
        <v>3.0499999999999972</v>
      </c>
      <c r="F117" s="34">
        <v>1E-3</v>
      </c>
      <c r="G117" s="34">
        <v>26</v>
      </c>
      <c r="H117" s="36">
        <f t="shared" si="21"/>
        <v>79.299999999999926</v>
      </c>
      <c r="I117" s="34">
        <v>0.99</v>
      </c>
      <c r="J117" s="11">
        <f t="shared" si="22"/>
        <v>3.0194999999999972</v>
      </c>
      <c r="K117" s="34">
        <v>3.29</v>
      </c>
      <c r="L117" s="11">
        <f t="shared" si="23"/>
        <v>10.034499999999991</v>
      </c>
      <c r="M117" s="34">
        <v>1.1399999999999999</v>
      </c>
      <c r="N117" s="11">
        <f t="shared" si="24"/>
        <v>3.4769999999999963</v>
      </c>
      <c r="O117" s="34">
        <v>23.2</v>
      </c>
      <c r="P117" s="37">
        <f t="shared" si="25"/>
        <v>70.759999999999934</v>
      </c>
      <c r="Q117" s="34">
        <v>52</v>
      </c>
      <c r="R117" s="19">
        <f t="shared" si="26"/>
        <v>158.59999999999985</v>
      </c>
      <c r="S117" s="21"/>
      <c r="T117" s="18"/>
      <c r="U117" s="19"/>
    </row>
    <row r="118" spans="1:21" x14ac:dyDescent="0.25">
      <c r="A118" s="34">
        <v>36</v>
      </c>
      <c r="B118" s="35" t="s">
        <v>90</v>
      </c>
      <c r="C118" s="11">
        <v>124.97</v>
      </c>
      <c r="D118" s="11">
        <v>127.92</v>
      </c>
      <c r="E118" s="11">
        <v>2.9500000000000028</v>
      </c>
      <c r="F118" s="34">
        <v>1E-3</v>
      </c>
      <c r="G118" s="34">
        <v>110</v>
      </c>
      <c r="H118" s="36">
        <f t="shared" si="21"/>
        <v>324.50000000000034</v>
      </c>
      <c r="I118" s="34">
        <v>2.63</v>
      </c>
      <c r="J118" s="11">
        <f t="shared" si="22"/>
        <v>7.7585000000000068</v>
      </c>
      <c r="K118" s="34">
        <v>75.8</v>
      </c>
      <c r="L118" s="11">
        <f t="shared" si="23"/>
        <v>223.61000000000021</v>
      </c>
      <c r="M118" s="34">
        <v>2.1800000000000002</v>
      </c>
      <c r="N118" s="11">
        <f t="shared" si="24"/>
        <v>6.4310000000000063</v>
      </c>
      <c r="O118" s="34">
        <v>92.9</v>
      </c>
      <c r="P118" s="37">
        <f t="shared" si="25"/>
        <v>274.05500000000029</v>
      </c>
      <c r="Q118" s="34">
        <v>838</v>
      </c>
      <c r="R118" s="19">
        <f t="shared" si="26"/>
        <v>2472.1000000000022</v>
      </c>
      <c r="S118" s="21"/>
      <c r="T118" s="18"/>
      <c r="U118" s="19"/>
    </row>
    <row r="119" spans="1:21" x14ac:dyDescent="0.25">
      <c r="A119" s="34">
        <v>36</v>
      </c>
      <c r="B119" s="35" t="s">
        <v>91</v>
      </c>
      <c r="C119" s="11">
        <v>127.92</v>
      </c>
      <c r="D119" s="11">
        <v>128.5</v>
      </c>
      <c r="E119" s="11">
        <v>0.57999999999999829</v>
      </c>
      <c r="F119" s="34">
        <v>2E-3</v>
      </c>
      <c r="G119" s="34">
        <v>267</v>
      </c>
      <c r="H119" s="36">
        <f t="shared" si="21"/>
        <v>154.85999999999956</v>
      </c>
      <c r="I119" s="34">
        <v>1.37</v>
      </c>
      <c r="J119" s="11">
        <f t="shared" si="22"/>
        <v>0.79459999999999775</v>
      </c>
      <c r="K119" s="34">
        <v>147.5</v>
      </c>
      <c r="L119" s="11">
        <f t="shared" si="23"/>
        <v>85.549999999999756</v>
      </c>
      <c r="M119" s="34">
        <v>3.56</v>
      </c>
      <c r="N119" s="11">
        <f t="shared" si="24"/>
        <v>2.0647999999999938</v>
      </c>
      <c r="O119" s="34">
        <v>103</v>
      </c>
      <c r="P119" s="37">
        <f t="shared" si="25"/>
        <v>59.739999999999824</v>
      </c>
      <c r="Q119" s="34">
        <v>602</v>
      </c>
      <c r="R119" s="19">
        <f t="shared" si="26"/>
        <v>349.15999999999894</v>
      </c>
      <c r="S119" s="21"/>
      <c r="T119" s="18"/>
      <c r="U119" s="19"/>
    </row>
    <row r="120" spans="1:21" x14ac:dyDescent="0.25">
      <c r="A120" s="34">
        <v>36</v>
      </c>
      <c r="B120" s="35" t="s">
        <v>92</v>
      </c>
      <c r="C120" s="11">
        <v>128.5</v>
      </c>
      <c r="D120" s="11">
        <v>129.96</v>
      </c>
      <c r="E120" s="11">
        <v>1.460000000000008</v>
      </c>
      <c r="F120" s="34">
        <v>1E-3</v>
      </c>
      <c r="G120" s="34">
        <v>93</v>
      </c>
      <c r="H120" s="36">
        <f t="shared" si="21"/>
        <v>135.78000000000074</v>
      </c>
      <c r="I120" s="34">
        <v>1.39</v>
      </c>
      <c r="J120" s="11">
        <f t="shared" si="22"/>
        <v>2.029400000000011</v>
      </c>
      <c r="K120" s="34">
        <v>66.099999999999994</v>
      </c>
      <c r="L120" s="11">
        <f t="shared" si="23"/>
        <v>96.506000000000512</v>
      </c>
      <c r="M120" s="34">
        <v>2.11</v>
      </c>
      <c r="N120" s="11">
        <f t="shared" si="24"/>
        <v>3.0806000000000164</v>
      </c>
      <c r="O120" s="34">
        <v>51.6</v>
      </c>
      <c r="P120" s="37">
        <f t="shared" si="25"/>
        <v>75.336000000000411</v>
      </c>
      <c r="Q120" s="34">
        <v>566</v>
      </c>
      <c r="R120" s="19">
        <f t="shared" si="26"/>
        <v>826.36000000000445</v>
      </c>
      <c r="S120" s="21"/>
      <c r="T120" s="18"/>
      <c r="U120" s="19"/>
    </row>
    <row r="121" spans="1:21" x14ac:dyDescent="0.25">
      <c r="A121" s="34">
        <v>36</v>
      </c>
      <c r="B121" s="35" t="s">
        <v>93</v>
      </c>
      <c r="C121" s="11">
        <v>129.96</v>
      </c>
      <c r="D121" s="11">
        <v>131.06</v>
      </c>
      <c r="E121" s="11">
        <v>1.0999999999999943</v>
      </c>
      <c r="F121" s="34">
        <v>2E-3</v>
      </c>
      <c r="G121" s="34">
        <v>115</v>
      </c>
      <c r="H121" s="36">
        <f t="shared" si="21"/>
        <v>126.49999999999935</v>
      </c>
      <c r="I121" s="34">
        <v>1.56</v>
      </c>
      <c r="J121" s="11">
        <f t="shared" si="22"/>
        <v>1.7159999999999911</v>
      </c>
      <c r="K121" s="34">
        <v>36.5</v>
      </c>
      <c r="L121" s="11">
        <f t="shared" si="23"/>
        <v>40.149999999999793</v>
      </c>
      <c r="M121" s="34">
        <v>2.1800000000000002</v>
      </c>
      <c r="N121" s="11">
        <f t="shared" si="24"/>
        <v>2.3979999999999877</v>
      </c>
      <c r="O121" s="34">
        <v>102</v>
      </c>
      <c r="P121" s="37">
        <f t="shared" si="25"/>
        <v>112.19999999999942</v>
      </c>
      <c r="Q121" s="34">
        <v>350</v>
      </c>
      <c r="R121" s="19">
        <f t="shared" si="26"/>
        <v>384.99999999999801</v>
      </c>
      <c r="S121" s="21"/>
      <c r="T121" s="18"/>
      <c r="U121" s="19"/>
    </row>
    <row r="122" spans="1:21" x14ac:dyDescent="0.25">
      <c r="A122" s="34">
        <v>36</v>
      </c>
      <c r="B122" s="35" t="s">
        <v>94</v>
      </c>
      <c r="C122" s="11">
        <v>131.06</v>
      </c>
      <c r="D122" s="11">
        <v>134.11000000000001</v>
      </c>
      <c r="E122" s="11">
        <v>3.0500000000000114</v>
      </c>
      <c r="F122" s="34" t="s">
        <v>83</v>
      </c>
      <c r="G122" s="34">
        <v>36</v>
      </c>
      <c r="H122" s="36">
        <f t="shared" si="21"/>
        <v>109.80000000000041</v>
      </c>
      <c r="I122" s="34">
        <v>0.45</v>
      </c>
      <c r="J122" s="11">
        <f t="shared" si="22"/>
        <v>1.3725000000000052</v>
      </c>
      <c r="K122" s="34">
        <v>12.2</v>
      </c>
      <c r="L122" s="11">
        <f t="shared" si="23"/>
        <v>37.210000000000136</v>
      </c>
      <c r="M122" s="34">
        <v>0.66</v>
      </c>
      <c r="N122" s="11">
        <f t="shared" si="24"/>
        <v>2.0130000000000075</v>
      </c>
      <c r="O122" s="34">
        <v>23.2</v>
      </c>
      <c r="P122" s="37">
        <f t="shared" si="25"/>
        <v>70.760000000000261</v>
      </c>
      <c r="Q122" s="34">
        <v>141</v>
      </c>
      <c r="R122" s="19">
        <f t="shared" si="26"/>
        <v>430.0500000000016</v>
      </c>
      <c r="S122" s="21"/>
      <c r="T122" s="18"/>
      <c r="U122" s="19"/>
    </row>
    <row r="123" spans="1:21" x14ac:dyDescent="0.25">
      <c r="A123" s="34">
        <v>36</v>
      </c>
      <c r="B123" s="35" t="s">
        <v>95</v>
      </c>
      <c r="C123" s="11">
        <v>134.11000000000001</v>
      </c>
      <c r="D123" s="11">
        <v>137.16</v>
      </c>
      <c r="E123" s="11">
        <v>3.0499999999999829</v>
      </c>
      <c r="F123" s="34">
        <v>2E-3</v>
      </c>
      <c r="G123" s="34">
        <v>54</v>
      </c>
      <c r="H123" s="36">
        <f t="shared" si="21"/>
        <v>164.69999999999908</v>
      </c>
      <c r="I123" s="34">
        <v>1.1599999999999999</v>
      </c>
      <c r="J123" s="11">
        <f t="shared" si="22"/>
        <v>3.5379999999999798</v>
      </c>
      <c r="K123" s="34">
        <v>49.5</v>
      </c>
      <c r="L123" s="11">
        <f t="shared" si="23"/>
        <v>150.97499999999917</v>
      </c>
      <c r="M123" s="34">
        <v>1.62</v>
      </c>
      <c r="N123" s="11">
        <f t="shared" si="24"/>
        <v>4.9409999999999723</v>
      </c>
      <c r="O123" s="34">
        <v>136.5</v>
      </c>
      <c r="P123" s="37">
        <f t="shared" si="25"/>
        <v>416.32499999999766</v>
      </c>
      <c r="Q123" s="34">
        <v>442</v>
      </c>
      <c r="R123" s="19">
        <f t="shared" si="26"/>
        <v>1348.0999999999924</v>
      </c>
      <c r="S123" s="21"/>
      <c r="T123" s="18"/>
      <c r="U123" s="19"/>
    </row>
    <row r="124" spans="1:21" x14ac:dyDescent="0.25">
      <c r="A124" s="34">
        <v>36</v>
      </c>
      <c r="B124" s="35" t="s">
        <v>96</v>
      </c>
      <c r="C124" s="11">
        <v>137.16</v>
      </c>
      <c r="D124" s="11">
        <v>140.21</v>
      </c>
      <c r="E124" s="11">
        <v>3.0500000000000114</v>
      </c>
      <c r="F124" s="34" t="s">
        <v>83</v>
      </c>
      <c r="G124" s="34">
        <v>48</v>
      </c>
      <c r="H124" s="36">
        <f t="shared" si="21"/>
        <v>146.40000000000055</v>
      </c>
      <c r="I124" s="34">
        <v>1.77</v>
      </c>
      <c r="J124" s="11">
        <f t="shared" si="22"/>
        <v>5.3985000000000198</v>
      </c>
      <c r="K124" s="34">
        <v>26</v>
      </c>
      <c r="L124" s="11">
        <f t="shared" si="23"/>
        <v>79.300000000000296</v>
      </c>
      <c r="M124" s="34">
        <v>1.52</v>
      </c>
      <c r="N124" s="11">
        <f t="shared" si="24"/>
        <v>4.636000000000017</v>
      </c>
      <c r="O124" s="34">
        <v>78.3</v>
      </c>
      <c r="P124" s="37">
        <f t="shared" si="25"/>
        <v>238.81500000000088</v>
      </c>
      <c r="Q124" s="34">
        <v>557</v>
      </c>
      <c r="R124" s="19">
        <f t="shared" si="26"/>
        <v>1698.8500000000063</v>
      </c>
      <c r="S124" s="21"/>
      <c r="T124" s="18"/>
      <c r="U124" s="19"/>
    </row>
    <row r="125" spans="1:21" x14ac:dyDescent="0.25">
      <c r="A125" s="34">
        <v>36</v>
      </c>
      <c r="B125" s="35" t="s">
        <v>97</v>
      </c>
      <c r="C125" s="11">
        <v>140.21</v>
      </c>
      <c r="D125" s="11">
        <v>143.26</v>
      </c>
      <c r="E125" s="11">
        <v>3.0499999999999829</v>
      </c>
      <c r="F125" s="34" t="s">
        <v>83</v>
      </c>
      <c r="G125" s="34">
        <v>44</v>
      </c>
      <c r="H125" s="36">
        <f t="shared" si="21"/>
        <v>134.19999999999925</v>
      </c>
      <c r="I125" s="34">
        <v>0.88</v>
      </c>
      <c r="J125" s="11">
        <f t="shared" si="22"/>
        <v>2.6839999999999851</v>
      </c>
      <c r="K125" s="34">
        <v>4.6100000000000003</v>
      </c>
      <c r="L125" s="11">
        <f t="shared" si="23"/>
        <v>14.060499999999923</v>
      </c>
      <c r="M125" s="34">
        <v>1.26</v>
      </c>
      <c r="N125" s="11">
        <f t="shared" si="24"/>
        <v>3.8429999999999787</v>
      </c>
      <c r="O125" s="34">
        <v>16.8</v>
      </c>
      <c r="P125" s="37">
        <f t="shared" si="25"/>
        <v>51.239999999999718</v>
      </c>
      <c r="Q125" s="34">
        <v>147</v>
      </c>
      <c r="R125" s="19">
        <f t="shared" si="26"/>
        <v>448.34999999999752</v>
      </c>
      <c r="S125" s="21"/>
      <c r="T125" s="18"/>
      <c r="U125" s="19"/>
    </row>
    <row r="126" spans="1:21" x14ac:dyDescent="0.25">
      <c r="A126" s="34">
        <v>36</v>
      </c>
      <c r="B126" s="35" t="s">
        <v>98</v>
      </c>
      <c r="C126" s="11">
        <v>143.26</v>
      </c>
      <c r="D126" s="11">
        <v>146.30000000000001</v>
      </c>
      <c r="E126" s="11">
        <v>3.0400000000000205</v>
      </c>
      <c r="F126" s="34">
        <v>1E-3</v>
      </c>
      <c r="G126" s="34">
        <v>51</v>
      </c>
      <c r="H126" s="36">
        <f t="shared" si="21"/>
        <v>155.04000000000104</v>
      </c>
      <c r="I126" s="34">
        <v>1.18</v>
      </c>
      <c r="J126" s="11">
        <f t="shared" si="22"/>
        <v>3.5872000000000241</v>
      </c>
      <c r="K126" s="34">
        <v>26.9</v>
      </c>
      <c r="L126" s="11">
        <f t="shared" si="23"/>
        <v>81.77600000000055</v>
      </c>
      <c r="M126" s="34">
        <v>1.44</v>
      </c>
      <c r="N126" s="11">
        <f t="shared" si="24"/>
        <v>4.3776000000000295</v>
      </c>
      <c r="O126" s="34">
        <v>155.5</v>
      </c>
      <c r="P126" s="37">
        <f t="shared" si="25"/>
        <v>472.72000000000321</v>
      </c>
      <c r="Q126" s="34">
        <v>421</v>
      </c>
      <c r="R126" s="19">
        <f t="shared" si="26"/>
        <v>1279.8400000000086</v>
      </c>
      <c r="S126" s="21"/>
      <c r="T126" s="18"/>
      <c r="U126" s="19"/>
    </row>
    <row r="127" spans="1:21" x14ac:dyDescent="0.25">
      <c r="A127" s="34">
        <v>36</v>
      </c>
      <c r="B127" s="35" t="s">
        <v>99</v>
      </c>
      <c r="C127" s="11">
        <v>146.30000000000001</v>
      </c>
      <c r="D127" s="11">
        <v>149.35</v>
      </c>
      <c r="E127" s="11">
        <v>3.0499999999999829</v>
      </c>
      <c r="F127" s="34">
        <v>1E-3</v>
      </c>
      <c r="G127" s="34">
        <v>10</v>
      </c>
      <c r="H127" s="36">
        <f t="shared" si="21"/>
        <v>30.499999999999829</v>
      </c>
      <c r="I127" s="34">
        <v>0.6</v>
      </c>
      <c r="J127" s="11">
        <f t="shared" si="22"/>
        <v>1.8299999999999896</v>
      </c>
      <c r="K127" s="34">
        <v>3.48</v>
      </c>
      <c r="L127" s="11">
        <f t="shared" si="23"/>
        <v>10.61399999999994</v>
      </c>
      <c r="M127" s="34">
        <v>0.28000000000000003</v>
      </c>
      <c r="N127" s="11">
        <f t="shared" si="24"/>
        <v>0.85399999999999532</v>
      </c>
      <c r="O127" s="34">
        <v>23.7</v>
      </c>
      <c r="P127" s="37">
        <f t="shared" si="25"/>
        <v>72.284999999999599</v>
      </c>
      <c r="Q127" s="34">
        <v>294</v>
      </c>
      <c r="R127" s="19">
        <f t="shared" si="26"/>
        <v>896.69999999999504</v>
      </c>
      <c r="S127" s="21"/>
      <c r="T127" s="18"/>
      <c r="U127" s="19"/>
    </row>
    <row r="128" spans="1:21" x14ac:dyDescent="0.25">
      <c r="A128" s="34">
        <v>36</v>
      </c>
      <c r="B128" s="35" t="s">
        <v>100</v>
      </c>
      <c r="C128" s="11">
        <v>149.35</v>
      </c>
      <c r="D128" s="11">
        <v>152.4</v>
      </c>
      <c r="E128" s="11">
        <v>3.0500000000000114</v>
      </c>
      <c r="F128" s="34">
        <v>2E-3</v>
      </c>
      <c r="G128" s="34">
        <v>83</v>
      </c>
      <c r="H128" s="36">
        <f t="shared" si="21"/>
        <v>253.15000000000094</v>
      </c>
      <c r="I128" s="34">
        <v>2.89</v>
      </c>
      <c r="J128" s="11">
        <f t="shared" si="22"/>
        <v>8.8145000000000326</v>
      </c>
      <c r="K128" s="34">
        <v>31.9</v>
      </c>
      <c r="L128" s="11">
        <f t="shared" si="23"/>
        <v>97.295000000000357</v>
      </c>
      <c r="M128" s="34">
        <v>1.1200000000000001</v>
      </c>
      <c r="N128" s="11">
        <f t="shared" si="24"/>
        <v>3.4160000000000132</v>
      </c>
      <c r="O128" s="34">
        <v>320</v>
      </c>
      <c r="P128" s="37">
        <f t="shared" si="25"/>
        <v>976.00000000000364</v>
      </c>
      <c r="Q128" s="34">
        <v>1880</v>
      </c>
      <c r="R128" s="19">
        <f t="shared" si="26"/>
        <v>5734.0000000000218</v>
      </c>
      <c r="S128" s="21"/>
      <c r="T128" s="18"/>
      <c r="U128" s="19"/>
    </row>
    <row r="129" spans="1:22" x14ac:dyDescent="0.25">
      <c r="A129" s="34">
        <v>36</v>
      </c>
      <c r="B129" s="35" t="s">
        <v>101</v>
      </c>
      <c r="C129" s="11">
        <v>152.4</v>
      </c>
      <c r="D129" s="11">
        <v>155.44999999999999</v>
      </c>
      <c r="E129" s="11">
        <v>3.0499999999999829</v>
      </c>
      <c r="F129" s="34">
        <v>1E-3</v>
      </c>
      <c r="G129" s="34">
        <v>46</v>
      </c>
      <c r="H129" s="36">
        <f t="shared" si="21"/>
        <v>140.29999999999922</v>
      </c>
      <c r="I129" s="34">
        <v>6.72</v>
      </c>
      <c r="J129" s="11">
        <f t="shared" si="22"/>
        <v>20.495999999999885</v>
      </c>
      <c r="K129" s="34">
        <v>57.3</v>
      </c>
      <c r="L129" s="11">
        <f t="shared" si="23"/>
        <v>174.76499999999902</v>
      </c>
      <c r="M129" s="34">
        <v>1.92</v>
      </c>
      <c r="N129" s="11">
        <f t="shared" si="24"/>
        <v>5.855999999999967</v>
      </c>
      <c r="O129" s="34">
        <v>304</v>
      </c>
      <c r="P129" s="37">
        <f t="shared" si="25"/>
        <v>927.19999999999482</v>
      </c>
      <c r="Q129" s="34">
        <v>2230</v>
      </c>
      <c r="R129" s="19">
        <f t="shared" si="26"/>
        <v>6801.4999999999618</v>
      </c>
      <c r="S129" s="21"/>
      <c r="T129" s="18"/>
      <c r="U129" s="19"/>
    </row>
    <row r="130" spans="1:22" x14ac:dyDescent="0.25">
      <c r="A130" s="34">
        <v>36</v>
      </c>
      <c r="B130" s="35" t="s">
        <v>102</v>
      </c>
      <c r="C130" s="11">
        <v>155.44999999999999</v>
      </c>
      <c r="D130" s="11">
        <v>158.5</v>
      </c>
      <c r="E130" s="11">
        <v>3.0500000000000114</v>
      </c>
      <c r="F130" s="34">
        <v>1E-3</v>
      </c>
      <c r="G130" s="34">
        <v>78</v>
      </c>
      <c r="H130" s="36">
        <f t="shared" si="21"/>
        <v>237.90000000000089</v>
      </c>
      <c r="I130" s="34">
        <v>5.12</v>
      </c>
      <c r="J130" s="11">
        <f t="shared" si="22"/>
        <v>15.616000000000058</v>
      </c>
      <c r="K130" s="34">
        <v>86.3</v>
      </c>
      <c r="L130" s="11">
        <f t="shared" si="23"/>
        <v>263.215000000001</v>
      </c>
      <c r="M130" s="34">
        <v>2.5099999999999998</v>
      </c>
      <c r="N130" s="11">
        <f t="shared" si="24"/>
        <v>7.6555000000000275</v>
      </c>
      <c r="O130" s="34">
        <v>663</v>
      </c>
      <c r="P130" s="37">
        <f t="shared" si="25"/>
        <v>2022.1500000000076</v>
      </c>
      <c r="Q130" s="34">
        <v>1480</v>
      </c>
      <c r="R130" s="19">
        <f t="shared" si="26"/>
        <v>4514.0000000000164</v>
      </c>
      <c r="S130" s="21"/>
      <c r="T130" s="18"/>
      <c r="U130" s="19"/>
    </row>
    <row r="131" spans="1:22" x14ac:dyDescent="0.25">
      <c r="A131" s="34">
        <v>36</v>
      </c>
      <c r="B131" s="35" t="s">
        <v>103</v>
      </c>
      <c r="C131" s="11">
        <v>158.5</v>
      </c>
      <c r="D131" s="11">
        <v>161.54</v>
      </c>
      <c r="E131" s="11">
        <v>3.039999999999992</v>
      </c>
      <c r="F131" s="34">
        <v>1E-3</v>
      </c>
      <c r="G131" s="34">
        <v>20</v>
      </c>
      <c r="H131" s="36">
        <f t="shared" si="21"/>
        <v>60.799999999999841</v>
      </c>
      <c r="I131" s="34">
        <v>1.19</v>
      </c>
      <c r="J131" s="11">
        <f t="shared" si="22"/>
        <v>3.6175999999999902</v>
      </c>
      <c r="K131" s="34">
        <v>23.1</v>
      </c>
      <c r="L131" s="11">
        <f t="shared" si="23"/>
        <v>70.223999999999819</v>
      </c>
      <c r="M131" s="34">
        <v>0.82</v>
      </c>
      <c r="N131" s="11">
        <f t="shared" si="24"/>
        <v>2.4927999999999932</v>
      </c>
      <c r="O131" s="34">
        <v>81.900000000000006</v>
      </c>
      <c r="P131" s="37">
        <f t="shared" si="25"/>
        <v>248.97599999999937</v>
      </c>
      <c r="Q131" s="34">
        <v>382</v>
      </c>
      <c r="R131" s="19">
        <f t="shared" si="26"/>
        <v>1161.279999999997</v>
      </c>
      <c r="S131" s="21"/>
      <c r="T131" s="18"/>
      <c r="U131" s="19"/>
    </row>
    <row r="132" spans="1:22" x14ac:dyDescent="0.25">
      <c r="D132" s="28" t="s">
        <v>20</v>
      </c>
      <c r="E132" s="29">
        <f>SUM(E73:E131)</f>
        <v>157.13999999999999</v>
      </c>
      <c r="G132" s="18" t="s">
        <v>22</v>
      </c>
      <c r="H132" s="19">
        <f>SUM(H73:H131)</f>
        <v>19330.520000000008</v>
      </c>
      <c r="I132" s="19"/>
      <c r="J132" s="20">
        <f t="shared" ref="J132:R132" si="27">SUM(J73:J131)</f>
        <v>385.71119999999985</v>
      </c>
      <c r="K132" s="19"/>
      <c r="L132" s="20">
        <f t="shared" si="27"/>
        <v>7848.9579000000012</v>
      </c>
      <c r="M132" s="19"/>
      <c r="N132" s="20">
        <f t="shared" si="27"/>
        <v>170.63299999999998</v>
      </c>
      <c r="O132" s="19"/>
      <c r="P132" s="21">
        <f t="shared" si="27"/>
        <v>23658.380999999998</v>
      </c>
      <c r="Q132" s="19"/>
      <c r="R132" s="19">
        <f t="shared" si="27"/>
        <v>80985.219999999987</v>
      </c>
    </row>
    <row r="133" spans="1:22" x14ac:dyDescent="0.25">
      <c r="G133" s="27" t="s">
        <v>21</v>
      </c>
      <c r="H133" s="22">
        <f>(H132/$E$132)</f>
        <v>123.01463662975696</v>
      </c>
      <c r="I133" s="22"/>
      <c r="J133" s="26">
        <f>(J132/$E$132)</f>
        <v>2.4545704467353944</v>
      </c>
      <c r="K133" s="22"/>
      <c r="L133" s="26">
        <f>(L132/$E$132)</f>
        <v>49.948822069492188</v>
      </c>
      <c r="M133" s="22"/>
      <c r="N133" s="26">
        <f>(N132/$E$132)</f>
        <v>1.0858661066564845</v>
      </c>
      <c r="O133" s="22"/>
      <c r="P133" s="30">
        <f>(P132/$E$132)</f>
        <v>150.55607101947308</v>
      </c>
      <c r="Q133" s="22"/>
      <c r="R133" s="22">
        <f>(R132/$E$132)</f>
        <v>515.36986127020486</v>
      </c>
    </row>
    <row r="136" spans="1:22" x14ac:dyDescent="0.25">
      <c r="A136" s="31" t="s">
        <v>161</v>
      </c>
    </row>
    <row r="137" spans="1:22" x14ac:dyDescent="0.25">
      <c r="A137" s="48" t="s">
        <v>6</v>
      </c>
      <c r="B137" s="48" t="s">
        <v>7</v>
      </c>
      <c r="C137" s="48" t="s">
        <v>8</v>
      </c>
      <c r="D137" s="48" t="s">
        <v>9</v>
      </c>
      <c r="E137" s="48" t="s">
        <v>10</v>
      </c>
      <c r="F137" s="4" t="s">
        <v>11</v>
      </c>
      <c r="G137" s="4" t="s">
        <v>12</v>
      </c>
      <c r="H137" s="3" t="s">
        <v>12</v>
      </c>
      <c r="I137" s="4" t="s">
        <v>13</v>
      </c>
      <c r="J137" s="5" t="s">
        <v>13</v>
      </c>
      <c r="K137" s="4" t="s">
        <v>14</v>
      </c>
      <c r="L137" s="5" t="s">
        <v>14</v>
      </c>
      <c r="M137" s="4" t="s">
        <v>15</v>
      </c>
      <c r="N137" s="5" t="s">
        <v>15</v>
      </c>
      <c r="O137" s="4" t="s">
        <v>16</v>
      </c>
      <c r="P137" s="6" t="s">
        <v>16</v>
      </c>
      <c r="Q137" s="4" t="s">
        <v>17</v>
      </c>
      <c r="R137" s="3" t="s">
        <v>17</v>
      </c>
    </row>
    <row r="138" spans="1:22" x14ac:dyDescent="0.25">
      <c r="A138" s="48"/>
      <c r="B138" s="48"/>
      <c r="C138" s="48"/>
      <c r="D138" s="48"/>
      <c r="E138" s="48"/>
      <c r="F138" s="4" t="s">
        <v>18</v>
      </c>
      <c r="G138" s="4" t="s">
        <v>18</v>
      </c>
      <c r="H138" s="3" t="s">
        <v>19</v>
      </c>
      <c r="I138" s="4" t="s">
        <v>18</v>
      </c>
      <c r="J138" s="5" t="s">
        <v>19</v>
      </c>
      <c r="K138" s="4" t="s">
        <v>18</v>
      </c>
      <c r="L138" s="5" t="s">
        <v>19</v>
      </c>
      <c r="M138" s="4" t="s">
        <v>18</v>
      </c>
      <c r="N138" s="5" t="s">
        <v>19</v>
      </c>
      <c r="O138" s="4" t="s">
        <v>18</v>
      </c>
      <c r="P138" s="6" t="s">
        <v>19</v>
      </c>
      <c r="Q138" s="4" t="s">
        <v>18</v>
      </c>
      <c r="R138" s="3" t="s">
        <v>19</v>
      </c>
    </row>
    <row r="139" spans="1:22" x14ac:dyDescent="0.25">
      <c r="A139" s="34">
        <v>32</v>
      </c>
      <c r="B139" s="40" t="s">
        <v>104</v>
      </c>
      <c r="C139" s="11">
        <v>4.57</v>
      </c>
      <c r="D139" s="11">
        <v>6.34</v>
      </c>
      <c r="E139" s="11">
        <v>1.7699999999999996</v>
      </c>
      <c r="F139" s="34">
        <v>2E-3</v>
      </c>
      <c r="G139" s="34">
        <v>125</v>
      </c>
      <c r="H139" s="36">
        <f>(G139*E139)</f>
        <v>221.24999999999994</v>
      </c>
      <c r="I139" s="34">
        <v>7.74</v>
      </c>
      <c r="J139" s="11">
        <f>(I139*E139)</f>
        <v>13.699799999999996</v>
      </c>
      <c r="K139" s="34">
        <v>124</v>
      </c>
      <c r="L139" s="11">
        <f>(K139*E139)</f>
        <v>219.47999999999996</v>
      </c>
      <c r="M139" s="34">
        <v>1.54</v>
      </c>
      <c r="N139" s="11">
        <f>(M139*E139)</f>
        <v>2.7257999999999996</v>
      </c>
      <c r="O139" s="34">
        <v>262</v>
      </c>
      <c r="P139" s="37">
        <f>(O139*E139)</f>
        <v>463.7399999999999</v>
      </c>
      <c r="Q139" s="34">
        <v>1240</v>
      </c>
      <c r="R139" s="19">
        <f>(Q139*E139)</f>
        <v>2194.7999999999993</v>
      </c>
      <c r="S139" s="18"/>
      <c r="T139" s="21"/>
      <c r="U139" s="18"/>
      <c r="V139" s="19"/>
    </row>
    <row r="140" spans="1:22" x14ac:dyDescent="0.25">
      <c r="A140" s="34">
        <v>33</v>
      </c>
      <c r="B140" s="40" t="s">
        <v>105</v>
      </c>
      <c r="C140" s="11">
        <v>6.34</v>
      </c>
      <c r="D140" s="11">
        <v>8.23</v>
      </c>
      <c r="E140" s="11">
        <v>1.8900000000000006</v>
      </c>
      <c r="F140" s="34">
        <v>1E-3</v>
      </c>
      <c r="G140" s="34">
        <v>84</v>
      </c>
      <c r="H140" s="36">
        <f t="shared" ref="H140:H194" si="28">(G140*E140)</f>
        <v>158.76000000000005</v>
      </c>
      <c r="I140" s="34">
        <v>3.94</v>
      </c>
      <c r="J140" s="11">
        <f t="shared" ref="J140:J194" si="29">(I140*E140)</f>
        <v>7.4466000000000019</v>
      </c>
      <c r="K140" s="41">
        <v>23.1</v>
      </c>
      <c r="L140" s="11">
        <f t="shared" ref="L140:L194" si="30">(K140*E140)</f>
        <v>43.659000000000013</v>
      </c>
      <c r="M140" s="34">
        <v>1.02</v>
      </c>
      <c r="N140" s="11">
        <f t="shared" ref="N140:N194" si="31">(M140*E140)</f>
        <v>1.9278000000000006</v>
      </c>
      <c r="O140" s="34">
        <v>44.7</v>
      </c>
      <c r="P140" s="37">
        <f t="shared" ref="P140:P194" si="32">(O140*E140)</f>
        <v>84.483000000000033</v>
      </c>
      <c r="Q140" s="34">
        <v>669</v>
      </c>
      <c r="R140" s="19">
        <f t="shared" ref="R140:R194" si="33">(Q140*E140)</f>
        <v>1264.4100000000003</v>
      </c>
      <c r="S140" s="18"/>
      <c r="T140" s="21"/>
      <c r="U140" s="18"/>
      <c r="V140" s="19"/>
    </row>
    <row r="141" spans="1:22" x14ac:dyDescent="0.25">
      <c r="A141" s="34">
        <v>33</v>
      </c>
      <c r="B141" s="40" t="s">
        <v>106</v>
      </c>
      <c r="C141" s="11">
        <v>8.23</v>
      </c>
      <c r="D141" s="11">
        <v>10.45</v>
      </c>
      <c r="E141" s="11">
        <v>2.2199999999999989</v>
      </c>
      <c r="F141" s="34">
        <v>4.0000000000000001E-3</v>
      </c>
      <c r="G141" s="34">
        <v>117</v>
      </c>
      <c r="H141" s="36">
        <f t="shared" si="28"/>
        <v>259.7399999999999</v>
      </c>
      <c r="I141" s="34">
        <v>7.04</v>
      </c>
      <c r="J141" s="11">
        <f t="shared" si="29"/>
        <v>15.628799999999993</v>
      </c>
      <c r="K141" s="41">
        <v>29.4</v>
      </c>
      <c r="L141" s="11">
        <f t="shared" si="30"/>
        <v>65.267999999999958</v>
      </c>
      <c r="M141" s="34">
        <v>1.78</v>
      </c>
      <c r="N141" s="11">
        <f t="shared" si="31"/>
        <v>3.9515999999999982</v>
      </c>
      <c r="O141" s="34">
        <v>33.200000000000003</v>
      </c>
      <c r="P141" s="37">
        <f t="shared" si="32"/>
        <v>73.703999999999965</v>
      </c>
      <c r="Q141" s="34">
        <v>1260</v>
      </c>
      <c r="R141" s="19">
        <f t="shared" si="33"/>
        <v>2797.1999999999985</v>
      </c>
      <c r="S141" s="18"/>
      <c r="T141" s="21"/>
      <c r="U141" s="18"/>
      <c r="V141" s="19"/>
    </row>
    <row r="142" spans="1:22" x14ac:dyDescent="0.25">
      <c r="A142" s="34">
        <v>33</v>
      </c>
      <c r="B142" s="40" t="s">
        <v>107</v>
      </c>
      <c r="C142" s="11">
        <v>10.45</v>
      </c>
      <c r="D142" s="11">
        <v>11.28</v>
      </c>
      <c r="E142" s="11">
        <v>0.83000000000000007</v>
      </c>
      <c r="F142" s="34">
        <v>2E-3</v>
      </c>
      <c r="G142" s="34">
        <v>112</v>
      </c>
      <c r="H142" s="36">
        <f t="shared" si="28"/>
        <v>92.960000000000008</v>
      </c>
      <c r="I142" s="34">
        <v>7.14</v>
      </c>
      <c r="J142" s="11">
        <f t="shared" si="29"/>
        <v>5.9262000000000006</v>
      </c>
      <c r="K142" s="34">
        <v>77.2</v>
      </c>
      <c r="L142" s="11">
        <f t="shared" si="30"/>
        <v>64.076000000000008</v>
      </c>
      <c r="M142" s="34">
        <v>2.37</v>
      </c>
      <c r="N142" s="11">
        <f t="shared" si="31"/>
        <v>1.9671000000000003</v>
      </c>
      <c r="O142" s="34">
        <v>46.7</v>
      </c>
      <c r="P142" s="37">
        <f t="shared" si="32"/>
        <v>38.761000000000003</v>
      </c>
      <c r="Q142" s="34">
        <v>1340</v>
      </c>
      <c r="R142" s="19">
        <f t="shared" si="33"/>
        <v>1112.2</v>
      </c>
      <c r="S142" s="18"/>
      <c r="T142" s="21"/>
      <c r="U142" s="18"/>
      <c r="V142" s="19"/>
    </row>
    <row r="143" spans="1:22" x14ac:dyDescent="0.25">
      <c r="A143" s="34">
        <v>33</v>
      </c>
      <c r="B143" s="40" t="s">
        <v>108</v>
      </c>
      <c r="C143" s="11">
        <v>11.28</v>
      </c>
      <c r="D143" s="11">
        <v>14.33</v>
      </c>
      <c r="E143" s="11">
        <v>3.0500000000000007</v>
      </c>
      <c r="F143" s="34">
        <v>1E-3</v>
      </c>
      <c r="G143" s="34">
        <v>78</v>
      </c>
      <c r="H143" s="36">
        <f t="shared" si="28"/>
        <v>237.90000000000006</v>
      </c>
      <c r="I143" s="34">
        <v>6.32</v>
      </c>
      <c r="J143" s="11">
        <f t="shared" si="29"/>
        <v>19.276000000000007</v>
      </c>
      <c r="K143" s="34">
        <v>93.8</v>
      </c>
      <c r="L143" s="11">
        <f t="shared" si="30"/>
        <v>286.09000000000003</v>
      </c>
      <c r="M143" s="34">
        <v>2.15</v>
      </c>
      <c r="N143" s="11">
        <f t="shared" si="31"/>
        <v>6.557500000000001</v>
      </c>
      <c r="O143" s="34">
        <v>93.5</v>
      </c>
      <c r="P143" s="37">
        <f t="shared" si="32"/>
        <v>285.17500000000007</v>
      </c>
      <c r="Q143" s="34">
        <v>1360</v>
      </c>
      <c r="R143" s="19">
        <f t="shared" si="33"/>
        <v>4148.0000000000009</v>
      </c>
      <c r="S143" s="18"/>
      <c r="T143" s="21"/>
      <c r="U143" s="18"/>
      <c r="V143" s="19"/>
    </row>
    <row r="144" spans="1:22" x14ac:dyDescent="0.25">
      <c r="A144" s="34">
        <v>33</v>
      </c>
      <c r="B144" s="40" t="s">
        <v>109</v>
      </c>
      <c r="C144" s="11">
        <v>14.33</v>
      </c>
      <c r="D144" s="11">
        <v>17.37</v>
      </c>
      <c r="E144" s="11">
        <v>3.0400000000000009</v>
      </c>
      <c r="F144" s="34">
        <v>1E-3</v>
      </c>
      <c r="G144" s="34">
        <v>39</v>
      </c>
      <c r="H144" s="36">
        <f t="shared" si="28"/>
        <v>118.56000000000003</v>
      </c>
      <c r="I144" s="34">
        <v>2.93</v>
      </c>
      <c r="J144" s="11">
        <f t="shared" si="29"/>
        <v>8.9072000000000031</v>
      </c>
      <c r="K144" s="41">
        <v>48</v>
      </c>
      <c r="L144" s="11">
        <f t="shared" si="30"/>
        <v>145.92000000000004</v>
      </c>
      <c r="M144" s="34">
        <v>1.1000000000000001</v>
      </c>
      <c r="N144" s="11">
        <f t="shared" si="31"/>
        <v>3.3440000000000012</v>
      </c>
      <c r="O144" s="34">
        <v>31.4</v>
      </c>
      <c r="P144" s="37">
        <f t="shared" si="32"/>
        <v>95.456000000000031</v>
      </c>
      <c r="Q144" s="34">
        <v>808</v>
      </c>
      <c r="R144" s="19">
        <f t="shared" si="33"/>
        <v>2456.3200000000006</v>
      </c>
      <c r="S144" s="18"/>
      <c r="T144" s="21"/>
      <c r="U144" s="18"/>
      <c r="V144" s="19"/>
    </row>
    <row r="145" spans="1:22" x14ac:dyDescent="0.25">
      <c r="A145" s="34">
        <v>33</v>
      </c>
      <c r="B145" s="40" t="s">
        <v>110</v>
      </c>
      <c r="C145" s="11">
        <v>17.37</v>
      </c>
      <c r="D145" s="11">
        <v>18.97</v>
      </c>
      <c r="E145" s="11">
        <v>1.5999999999999979</v>
      </c>
      <c r="F145" s="34">
        <v>3.0000000000000001E-3</v>
      </c>
      <c r="G145" s="34">
        <v>42</v>
      </c>
      <c r="H145" s="36">
        <f t="shared" si="28"/>
        <v>67.199999999999903</v>
      </c>
      <c r="I145" s="34">
        <v>3.53</v>
      </c>
      <c r="J145" s="11">
        <f t="shared" si="29"/>
        <v>5.6479999999999926</v>
      </c>
      <c r="K145" s="41">
        <v>44.8</v>
      </c>
      <c r="L145" s="11">
        <f t="shared" si="30"/>
        <v>71.679999999999893</v>
      </c>
      <c r="M145" s="34">
        <v>0.88</v>
      </c>
      <c r="N145" s="11">
        <f t="shared" si="31"/>
        <v>1.4079999999999981</v>
      </c>
      <c r="O145" s="34">
        <v>45.3</v>
      </c>
      <c r="P145" s="37">
        <f t="shared" si="32"/>
        <v>72.479999999999905</v>
      </c>
      <c r="Q145" s="34">
        <v>548</v>
      </c>
      <c r="R145" s="19">
        <f t="shared" si="33"/>
        <v>876.79999999999882</v>
      </c>
      <c r="S145" s="18"/>
      <c r="T145" s="21"/>
      <c r="U145" s="18"/>
      <c r="V145" s="19"/>
    </row>
    <row r="146" spans="1:22" x14ac:dyDescent="0.25">
      <c r="A146" s="34">
        <v>33</v>
      </c>
      <c r="B146" s="40" t="s">
        <v>111</v>
      </c>
      <c r="C146" s="11">
        <v>18.97</v>
      </c>
      <c r="D146" s="11">
        <v>20.420000000000002</v>
      </c>
      <c r="E146" s="11">
        <v>1.4500000000000028</v>
      </c>
      <c r="F146" s="34">
        <v>2E-3</v>
      </c>
      <c r="G146" s="34">
        <v>21</v>
      </c>
      <c r="H146" s="36">
        <f t="shared" si="28"/>
        <v>30.45000000000006</v>
      </c>
      <c r="I146" s="34">
        <v>2.16</v>
      </c>
      <c r="J146" s="11">
        <f t="shared" si="29"/>
        <v>3.1320000000000063</v>
      </c>
      <c r="K146" s="41">
        <v>38.1</v>
      </c>
      <c r="L146" s="11">
        <f t="shared" si="30"/>
        <v>55.245000000000111</v>
      </c>
      <c r="M146" s="34">
        <v>0.42</v>
      </c>
      <c r="N146" s="11">
        <f t="shared" si="31"/>
        <v>0.60900000000000121</v>
      </c>
      <c r="O146" s="34">
        <v>26.6</v>
      </c>
      <c r="P146" s="37">
        <f t="shared" si="32"/>
        <v>38.570000000000078</v>
      </c>
      <c r="Q146" s="34">
        <v>294</v>
      </c>
      <c r="R146" s="19">
        <f t="shared" si="33"/>
        <v>426.30000000000086</v>
      </c>
      <c r="S146" s="18"/>
      <c r="T146" s="21"/>
      <c r="U146" s="18"/>
      <c r="V146" s="19"/>
    </row>
    <row r="147" spans="1:22" x14ac:dyDescent="0.25">
      <c r="A147" s="34">
        <v>33</v>
      </c>
      <c r="B147" s="40" t="s">
        <v>112</v>
      </c>
      <c r="C147" s="11">
        <v>20.420000000000002</v>
      </c>
      <c r="D147" s="11">
        <v>23.47</v>
      </c>
      <c r="E147" s="11">
        <v>3.0499999999999972</v>
      </c>
      <c r="F147" s="34">
        <v>2E-3</v>
      </c>
      <c r="G147" s="34">
        <v>37</v>
      </c>
      <c r="H147" s="36">
        <f t="shared" si="28"/>
        <v>112.84999999999989</v>
      </c>
      <c r="I147" s="34">
        <v>5.97</v>
      </c>
      <c r="J147" s="11">
        <f t="shared" si="29"/>
        <v>18.208499999999983</v>
      </c>
      <c r="K147" s="41">
        <v>35.200000000000003</v>
      </c>
      <c r="L147" s="11">
        <f t="shared" si="30"/>
        <v>107.35999999999991</v>
      </c>
      <c r="M147" s="34">
        <v>0.82</v>
      </c>
      <c r="N147" s="11">
        <f t="shared" si="31"/>
        <v>2.5009999999999977</v>
      </c>
      <c r="O147" s="34">
        <v>32.700000000000003</v>
      </c>
      <c r="P147" s="37">
        <f t="shared" si="32"/>
        <v>99.734999999999914</v>
      </c>
      <c r="Q147" s="34">
        <v>579</v>
      </c>
      <c r="R147" s="19">
        <f t="shared" si="33"/>
        <v>1765.9499999999985</v>
      </c>
      <c r="S147" s="18"/>
      <c r="T147" s="21"/>
      <c r="U147" s="18"/>
      <c r="V147" s="19"/>
    </row>
    <row r="148" spans="1:22" x14ac:dyDescent="0.25">
      <c r="A148" s="34">
        <v>33</v>
      </c>
      <c r="B148" s="40" t="s">
        <v>113</v>
      </c>
      <c r="C148" s="11">
        <v>23.47</v>
      </c>
      <c r="D148" s="11">
        <v>24.85</v>
      </c>
      <c r="E148" s="11">
        <v>1.3800000000000026</v>
      </c>
      <c r="F148" s="34">
        <v>2E-3</v>
      </c>
      <c r="G148" s="34">
        <v>164</v>
      </c>
      <c r="H148" s="36">
        <f t="shared" si="28"/>
        <v>226.32000000000042</v>
      </c>
      <c r="I148" s="34">
        <v>13.35</v>
      </c>
      <c r="J148" s="11">
        <f t="shared" si="29"/>
        <v>18.423000000000034</v>
      </c>
      <c r="K148" s="34">
        <v>534</v>
      </c>
      <c r="L148" s="11">
        <f t="shared" si="30"/>
        <v>736.92000000000132</v>
      </c>
      <c r="M148" s="34">
        <v>4.3600000000000003</v>
      </c>
      <c r="N148" s="11">
        <f t="shared" si="31"/>
        <v>6.0168000000000115</v>
      </c>
      <c r="O148" s="34">
        <v>649</v>
      </c>
      <c r="P148" s="37">
        <f t="shared" si="32"/>
        <v>895.62000000000171</v>
      </c>
      <c r="Q148" s="34">
        <v>1520</v>
      </c>
      <c r="R148" s="19">
        <f t="shared" si="33"/>
        <v>2097.600000000004</v>
      </c>
      <c r="S148" s="18"/>
      <c r="T148" s="21"/>
      <c r="U148" s="18"/>
      <c r="V148" s="19"/>
    </row>
    <row r="149" spans="1:22" x14ac:dyDescent="0.25">
      <c r="A149" s="34">
        <v>33</v>
      </c>
      <c r="B149" s="40" t="s">
        <v>114</v>
      </c>
      <c r="C149" s="11">
        <v>24.85</v>
      </c>
      <c r="D149" s="11">
        <v>26.7</v>
      </c>
      <c r="E149" s="11">
        <v>1.8499999999999979</v>
      </c>
      <c r="F149" s="34">
        <v>2E-3</v>
      </c>
      <c r="G149" s="34">
        <v>117</v>
      </c>
      <c r="H149" s="36">
        <f t="shared" si="28"/>
        <v>216.44999999999976</v>
      </c>
      <c r="I149" s="34">
        <v>4.79</v>
      </c>
      <c r="J149" s="11">
        <f t="shared" si="29"/>
        <v>8.8614999999999906</v>
      </c>
      <c r="K149" s="34">
        <v>179</v>
      </c>
      <c r="L149" s="11">
        <f t="shared" si="30"/>
        <v>331.14999999999964</v>
      </c>
      <c r="M149" s="34">
        <v>1.83</v>
      </c>
      <c r="N149" s="11">
        <f t="shared" si="31"/>
        <v>3.3854999999999964</v>
      </c>
      <c r="O149" s="34">
        <v>353</v>
      </c>
      <c r="P149" s="37">
        <f t="shared" si="32"/>
        <v>653.04999999999927</v>
      </c>
      <c r="Q149" s="34">
        <v>887</v>
      </c>
      <c r="R149" s="19">
        <f t="shared" si="33"/>
        <v>1640.949999999998</v>
      </c>
      <c r="S149" s="18"/>
      <c r="T149" s="21"/>
      <c r="U149" s="18"/>
      <c r="V149" s="19"/>
    </row>
    <row r="150" spans="1:22" x14ac:dyDescent="0.25">
      <c r="A150" s="34">
        <v>33</v>
      </c>
      <c r="B150" s="40" t="s">
        <v>115</v>
      </c>
      <c r="C150" s="11">
        <v>26.7</v>
      </c>
      <c r="D150" s="11">
        <v>28.93</v>
      </c>
      <c r="E150" s="11">
        <v>2.2300000000000004</v>
      </c>
      <c r="F150" s="34">
        <v>1E-3</v>
      </c>
      <c r="G150" s="34">
        <v>74</v>
      </c>
      <c r="H150" s="36">
        <f t="shared" si="28"/>
        <v>165.02000000000004</v>
      </c>
      <c r="I150" s="34">
        <v>14.1</v>
      </c>
      <c r="J150" s="11">
        <f t="shared" si="29"/>
        <v>31.443000000000005</v>
      </c>
      <c r="K150" s="34">
        <v>87</v>
      </c>
      <c r="L150" s="11">
        <f t="shared" si="30"/>
        <v>194.01000000000005</v>
      </c>
      <c r="M150" s="34">
        <v>2.27</v>
      </c>
      <c r="N150" s="11">
        <f t="shared" si="31"/>
        <v>5.0621000000000009</v>
      </c>
      <c r="O150" s="34">
        <v>121</v>
      </c>
      <c r="P150" s="37">
        <f t="shared" si="32"/>
        <v>269.83000000000004</v>
      </c>
      <c r="Q150" s="34">
        <v>2450</v>
      </c>
      <c r="R150" s="19">
        <f t="shared" si="33"/>
        <v>5463.5000000000009</v>
      </c>
      <c r="S150" s="18"/>
      <c r="T150" s="21"/>
      <c r="U150" s="18"/>
      <c r="V150" s="19"/>
    </row>
    <row r="151" spans="1:22" x14ac:dyDescent="0.25">
      <c r="A151" s="34">
        <v>33</v>
      </c>
      <c r="B151" s="40" t="s">
        <v>116</v>
      </c>
      <c r="C151" s="11">
        <v>28.93</v>
      </c>
      <c r="D151" s="11">
        <v>29.57</v>
      </c>
      <c r="E151" s="11">
        <v>0.64000000000000057</v>
      </c>
      <c r="F151" s="34">
        <v>1E-3</v>
      </c>
      <c r="G151" s="34">
        <v>108</v>
      </c>
      <c r="H151" s="36">
        <f t="shared" si="28"/>
        <v>69.120000000000061</v>
      </c>
      <c r="I151" s="34">
        <v>4.84</v>
      </c>
      <c r="J151" s="11">
        <f t="shared" si="29"/>
        <v>3.0976000000000026</v>
      </c>
      <c r="K151" s="34">
        <v>185</v>
      </c>
      <c r="L151" s="11">
        <f t="shared" si="30"/>
        <v>118.40000000000011</v>
      </c>
      <c r="M151" s="34">
        <v>3.22</v>
      </c>
      <c r="N151" s="11">
        <f t="shared" si="31"/>
        <v>2.0608000000000017</v>
      </c>
      <c r="O151" s="34">
        <v>227</v>
      </c>
      <c r="P151" s="37">
        <f t="shared" si="32"/>
        <v>145.28000000000014</v>
      </c>
      <c r="Q151" s="34">
        <v>925</v>
      </c>
      <c r="R151" s="19">
        <f t="shared" si="33"/>
        <v>592.00000000000057</v>
      </c>
      <c r="S151" s="18"/>
      <c r="T151" s="21"/>
      <c r="U151" s="18"/>
      <c r="V151" s="19"/>
    </row>
    <row r="152" spans="1:22" x14ac:dyDescent="0.25">
      <c r="A152" s="34">
        <v>33</v>
      </c>
      <c r="B152" s="40" t="s">
        <v>117</v>
      </c>
      <c r="C152" s="11">
        <v>29.57</v>
      </c>
      <c r="D152" s="11">
        <v>32.61</v>
      </c>
      <c r="E152" s="11">
        <v>3.0399999999999991</v>
      </c>
      <c r="F152" s="34">
        <v>1E-3</v>
      </c>
      <c r="G152" s="34">
        <v>55</v>
      </c>
      <c r="H152" s="36">
        <f t="shared" si="28"/>
        <v>167.19999999999996</v>
      </c>
      <c r="I152" s="34">
        <v>4.21</v>
      </c>
      <c r="J152" s="11">
        <f t="shared" si="29"/>
        <v>12.798399999999996</v>
      </c>
      <c r="K152" s="41">
        <v>32</v>
      </c>
      <c r="L152" s="11">
        <f t="shared" si="30"/>
        <v>97.279999999999973</v>
      </c>
      <c r="M152" s="34">
        <v>1.44</v>
      </c>
      <c r="N152" s="11">
        <f t="shared" si="31"/>
        <v>4.3775999999999984</v>
      </c>
      <c r="O152" s="34">
        <v>40.299999999999997</v>
      </c>
      <c r="P152" s="37">
        <f t="shared" si="32"/>
        <v>122.51199999999996</v>
      </c>
      <c r="Q152" s="34">
        <v>519</v>
      </c>
      <c r="R152" s="19">
        <f t="shared" si="33"/>
        <v>1577.7599999999995</v>
      </c>
      <c r="S152" s="18"/>
      <c r="T152" s="21"/>
      <c r="U152" s="18"/>
      <c r="V152" s="19"/>
    </row>
    <row r="153" spans="1:22" x14ac:dyDescent="0.25">
      <c r="A153" s="34">
        <v>33</v>
      </c>
      <c r="B153" s="40" t="s">
        <v>118</v>
      </c>
      <c r="C153" s="11">
        <v>32.61</v>
      </c>
      <c r="D153" s="11">
        <v>35.659999999999997</v>
      </c>
      <c r="E153" s="11">
        <v>3.0499999999999972</v>
      </c>
      <c r="F153" s="34">
        <v>2E-3</v>
      </c>
      <c r="G153" s="34">
        <v>37</v>
      </c>
      <c r="H153" s="36">
        <f t="shared" si="28"/>
        <v>112.84999999999989</v>
      </c>
      <c r="I153" s="34">
        <v>5.96</v>
      </c>
      <c r="J153" s="11">
        <f t="shared" si="29"/>
        <v>18.177999999999983</v>
      </c>
      <c r="K153" s="41">
        <v>48.3</v>
      </c>
      <c r="L153" s="11">
        <f t="shared" si="30"/>
        <v>147.31499999999986</v>
      </c>
      <c r="M153" s="34">
        <v>1.2</v>
      </c>
      <c r="N153" s="11">
        <f t="shared" si="31"/>
        <v>3.6599999999999966</v>
      </c>
      <c r="O153" s="34">
        <v>77.599999999999994</v>
      </c>
      <c r="P153" s="37">
        <f t="shared" si="32"/>
        <v>236.67999999999975</v>
      </c>
      <c r="Q153" s="34">
        <v>932</v>
      </c>
      <c r="R153" s="19">
        <f t="shared" si="33"/>
        <v>2842.5999999999972</v>
      </c>
      <c r="S153" s="18"/>
      <c r="T153" s="21"/>
      <c r="U153" s="18"/>
      <c r="V153" s="19"/>
    </row>
    <row r="154" spans="1:22" x14ac:dyDescent="0.25">
      <c r="A154" s="34">
        <v>33</v>
      </c>
      <c r="B154" s="40" t="s">
        <v>119</v>
      </c>
      <c r="C154" s="11">
        <v>35.659999999999997</v>
      </c>
      <c r="D154" s="42">
        <v>38.71</v>
      </c>
      <c r="E154" s="11">
        <v>3.0500000000000043</v>
      </c>
      <c r="F154" s="34">
        <v>2E-3</v>
      </c>
      <c r="G154" s="34">
        <v>29</v>
      </c>
      <c r="H154" s="36">
        <f t="shared" si="28"/>
        <v>88.450000000000131</v>
      </c>
      <c r="I154" s="34">
        <v>3.61</v>
      </c>
      <c r="J154" s="11">
        <f t="shared" si="29"/>
        <v>11.010500000000015</v>
      </c>
      <c r="K154" s="41">
        <v>22.9</v>
      </c>
      <c r="L154" s="11">
        <f t="shared" si="30"/>
        <v>69.845000000000098</v>
      </c>
      <c r="M154" s="34">
        <v>0.72</v>
      </c>
      <c r="N154" s="11">
        <f t="shared" si="31"/>
        <v>2.1960000000000028</v>
      </c>
      <c r="O154" s="34">
        <v>50.1</v>
      </c>
      <c r="P154" s="37">
        <f t="shared" si="32"/>
        <v>152.80500000000021</v>
      </c>
      <c r="Q154" s="34">
        <v>584</v>
      </c>
      <c r="R154" s="19">
        <f t="shared" si="33"/>
        <v>1781.2000000000025</v>
      </c>
      <c r="S154" s="18"/>
      <c r="T154" s="21"/>
      <c r="U154" s="18"/>
      <c r="V154" s="19"/>
    </row>
    <row r="155" spans="1:22" x14ac:dyDescent="0.25">
      <c r="A155" s="34">
        <v>33</v>
      </c>
      <c r="B155" s="40" t="s">
        <v>120</v>
      </c>
      <c r="C155" s="42">
        <v>38.71</v>
      </c>
      <c r="D155" s="11">
        <v>41.76</v>
      </c>
      <c r="E155" s="11">
        <v>3.0499999999999972</v>
      </c>
      <c r="F155" s="34">
        <v>2E-3</v>
      </c>
      <c r="G155" s="34">
        <v>100</v>
      </c>
      <c r="H155" s="36">
        <f t="shared" si="28"/>
        <v>304.99999999999972</v>
      </c>
      <c r="I155" s="34">
        <v>7.79</v>
      </c>
      <c r="J155" s="11">
        <f t="shared" si="29"/>
        <v>23.759499999999978</v>
      </c>
      <c r="K155" s="34">
        <v>120.5</v>
      </c>
      <c r="L155" s="11">
        <f t="shared" si="30"/>
        <v>367.52499999999964</v>
      </c>
      <c r="M155" s="34">
        <v>1.99</v>
      </c>
      <c r="N155" s="11">
        <f t="shared" si="31"/>
        <v>6.0694999999999943</v>
      </c>
      <c r="O155" s="34">
        <v>238</v>
      </c>
      <c r="P155" s="37">
        <f t="shared" si="32"/>
        <v>725.8999999999993</v>
      </c>
      <c r="Q155" s="34">
        <v>1330</v>
      </c>
      <c r="R155" s="19">
        <f t="shared" si="33"/>
        <v>4056.4999999999964</v>
      </c>
      <c r="S155" s="18"/>
      <c r="T155" s="21"/>
      <c r="U155" s="18"/>
      <c r="V155" s="19"/>
    </row>
    <row r="156" spans="1:22" x14ac:dyDescent="0.25">
      <c r="A156" s="34">
        <v>33</v>
      </c>
      <c r="B156" s="40" t="s">
        <v>121</v>
      </c>
      <c r="C156" s="11">
        <v>41.76</v>
      </c>
      <c r="D156" s="11">
        <v>42.36</v>
      </c>
      <c r="E156" s="11">
        <v>0.60000000000000142</v>
      </c>
      <c r="F156" s="34">
        <v>1E-3</v>
      </c>
      <c r="G156" s="34">
        <v>53</v>
      </c>
      <c r="H156" s="36">
        <f t="shared" si="28"/>
        <v>31.800000000000075</v>
      </c>
      <c r="I156" s="34">
        <v>3.37</v>
      </c>
      <c r="J156" s="11">
        <f t="shared" si="29"/>
        <v>2.0220000000000047</v>
      </c>
      <c r="K156" s="34">
        <v>62.4</v>
      </c>
      <c r="L156" s="11">
        <f t="shared" si="30"/>
        <v>37.44000000000009</v>
      </c>
      <c r="M156" s="34">
        <v>2.35</v>
      </c>
      <c r="N156" s="11">
        <f t="shared" si="31"/>
        <v>1.4100000000000035</v>
      </c>
      <c r="O156" s="34">
        <v>90.9</v>
      </c>
      <c r="P156" s="37">
        <f t="shared" si="32"/>
        <v>54.540000000000134</v>
      </c>
      <c r="Q156" s="34">
        <v>1160</v>
      </c>
      <c r="R156" s="19">
        <f t="shared" si="33"/>
        <v>696.00000000000159</v>
      </c>
      <c r="S156" s="18"/>
      <c r="T156" s="21"/>
      <c r="U156" s="18"/>
      <c r="V156" s="19"/>
    </row>
    <row r="157" spans="1:22" x14ac:dyDescent="0.25">
      <c r="A157" s="34">
        <v>33</v>
      </c>
      <c r="B157" s="40" t="s">
        <v>122</v>
      </c>
      <c r="C157" s="11">
        <v>42.36</v>
      </c>
      <c r="D157" s="11">
        <v>44.81</v>
      </c>
      <c r="E157" s="11">
        <v>2.4500000000000028</v>
      </c>
      <c r="F157" s="34">
        <v>1E-3</v>
      </c>
      <c r="G157" s="34">
        <v>78</v>
      </c>
      <c r="H157" s="36">
        <f t="shared" si="28"/>
        <v>191.10000000000022</v>
      </c>
      <c r="I157" s="34">
        <v>5.74</v>
      </c>
      <c r="J157" s="11">
        <f t="shared" si="29"/>
        <v>14.063000000000017</v>
      </c>
      <c r="K157" s="34">
        <v>128.5</v>
      </c>
      <c r="L157" s="11">
        <f t="shared" si="30"/>
        <v>314.82500000000039</v>
      </c>
      <c r="M157" s="34">
        <v>2.2999999999999998</v>
      </c>
      <c r="N157" s="11">
        <f t="shared" si="31"/>
        <v>5.635000000000006</v>
      </c>
      <c r="O157" s="34">
        <v>198</v>
      </c>
      <c r="P157" s="37">
        <f t="shared" si="32"/>
        <v>485.10000000000059</v>
      </c>
      <c r="Q157" s="34">
        <v>1340</v>
      </c>
      <c r="R157" s="19">
        <f t="shared" si="33"/>
        <v>3283.0000000000036</v>
      </c>
      <c r="S157" s="18"/>
      <c r="T157" s="21"/>
      <c r="U157" s="18"/>
      <c r="V157" s="19"/>
    </row>
    <row r="158" spans="1:22" x14ac:dyDescent="0.25">
      <c r="A158" s="34">
        <v>33</v>
      </c>
      <c r="B158" s="40" t="s">
        <v>123</v>
      </c>
      <c r="C158" s="11">
        <v>44.81</v>
      </c>
      <c r="D158" s="11">
        <v>47.85</v>
      </c>
      <c r="E158" s="11">
        <v>3.0399999999999991</v>
      </c>
      <c r="F158" s="34">
        <v>1E-3</v>
      </c>
      <c r="G158" s="34">
        <v>59</v>
      </c>
      <c r="H158" s="36">
        <f t="shared" si="28"/>
        <v>179.35999999999996</v>
      </c>
      <c r="I158" s="34">
        <v>5.15</v>
      </c>
      <c r="J158" s="11">
        <f t="shared" si="29"/>
        <v>15.655999999999997</v>
      </c>
      <c r="K158" s="34">
        <v>89.5</v>
      </c>
      <c r="L158" s="11">
        <f t="shared" si="30"/>
        <v>272.07999999999993</v>
      </c>
      <c r="M158" s="34">
        <v>1.23</v>
      </c>
      <c r="N158" s="11">
        <f t="shared" si="31"/>
        <v>3.739199999999999</v>
      </c>
      <c r="O158" s="34">
        <v>144</v>
      </c>
      <c r="P158" s="37">
        <f t="shared" si="32"/>
        <v>437.75999999999988</v>
      </c>
      <c r="Q158" s="34">
        <v>749</v>
      </c>
      <c r="R158" s="19">
        <f t="shared" si="33"/>
        <v>2276.9599999999996</v>
      </c>
      <c r="S158" s="18"/>
      <c r="T158" s="21"/>
      <c r="U158" s="18"/>
      <c r="V158" s="19"/>
    </row>
    <row r="159" spans="1:22" x14ac:dyDescent="0.25">
      <c r="A159" s="34">
        <v>33</v>
      </c>
      <c r="B159" s="40" t="s">
        <v>124</v>
      </c>
      <c r="C159" s="11">
        <v>47.85</v>
      </c>
      <c r="D159" s="11">
        <v>49.36</v>
      </c>
      <c r="E159" s="11">
        <v>1.509999999999998</v>
      </c>
      <c r="F159" s="34">
        <v>1E-3</v>
      </c>
      <c r="G159" s="34">
        <v>39</v>
      </c>
      <c r="H159" s="36">
        <f t="shared" si="28"/>
        <v>58.889999999999922</v>
      </c>
      <c r="I159" s="34">
        <v>2.41</v>
      </c>
      <c r="J159" s="11">
        <f t="shared" si="29"/>
        <v>3.6390999999999956</v>
      </c>
      <c r="K159" s="41">
        <v>40.799999999999997</v>
      </c>
      <c r="L159" s="11">
        <f t="shared" si="30"/>
        <v>61.607999999999912</v>
      </c>
      <c r="M159" s="34">
        <v>0.71</v>
      </c>
      <c r="N159" s="11">
        <f t="shared" si="31"/>
        <v>1.0720999999999985</v>
      </c>
      <c r="O159" s="34">
        <v>33.6</v>
      </c>
      <c r="P159" s="37">
        <f t="shared" si="32"/>
        <v>50.735999999999933</v>
      </c>
      <c r="Q159" s="34">
        <v>503</v>
      </c>
      <c r="R159" s="19">
        <f t="shared" si="33"/>
        <v>759.52999999999895</v>
      </c>
      <c r="S159" s="18"/>
      <c r="T159" s="21"/>
      <c r="U159" s="18"/>
      <c r="V159" s="19"/>
    </row>
    <row r="160" spans="1:22" x14ac:dyDescent="0.25">
      <c r="A160" s="34">
        <v>33</v>
      </c>
      <c r="B160" s="40" t="s">
        <v>125</v>
      </c>
      <c r="C160" s="11">
        <v>49.36</v>
      </c>
      <c r="D160" s="11">
        <v>50.9</v>
      </c>
      <c r="E160" s="11">
        <v>1.5399999999999991</v>
      </c>
      <c r="F160" s="34">
        <v>2E-3</v>
      </c>
      <c r="G160" s="34">
        <v>712</v>
      </c>
      <c r="H160" s="36">
        <f t="shared" si="28"/>
        <v>1096.4799999999993</v>
      </c>
      <c r="I160" s="34">
        <v>11.5</v>
      </c>
      <c r="J160" s="11">
        <f t="shared" si="29"/>
        <v>17.70999999999999</v>
      </c>
      <c r="K160" s="34">
        <v>538</v>
      </c>
      <c r="L160" s="11">
        <f t="shared" si="30"/>
        <v>828.51999999999953</v>
      </c>
      <c r="M160" s="34">
        <v>5.49</v>
      </c>
      <c r="N160" s="11">
        <f t="shared" si="31"/>
        <v>8.4545999999999957</v>
      </c>
      <c r="O160" s="34">
        <v>523</v>
      </c>
      <c r="P160" s="37">
        <f t="shared" si="32"/>
        <v>805.4199999999995</v>
      </c>
      <c r="Q160" s="34">
        <v>1960</v>
      </c>
      <c r="R160" s="19">
        <f t="shared" si="33"/>
        <v>3018.3999999999983</v>
      </c>
      <c r="S160" s="18"/>
      <c r="T160" s="21"/>
      <c r="U160" s="18"/>
      <c r="V160" s="19"/>
    </row>
    <row r="161" spans="1:22" x14ac:dyDescent="0.25">
      <c r="A161" s="34">
        <v>33</v>
      </c>
      <c r="B161" s="40" t="s">
        <v>126</v>
      </c>
      <c r="C161" s="11">
        <v>50.9</v>
      </c>
      <c r="D161" s="11">
        <v>53.95</v>
      </c>
      <c r="E161" s="11">
        <v>3.0500000000000043</v>
      </c>
      <c r="F161" s="34">
        <v>2E-3</v>
      </c>
      <c r="G161" s="34">
        <v>425</v>
      </c>
      <c r="H161" s="36">
        <f t="shared" si="28"/>
        <v>1296.2500000000018</v>
      </c>
      <c r="I161" s="34">
        <v>10.199999999999999</v>
      </c>
      <c r="J161" s="11">
        <f t="shared" si="29"/>
        <v>31.110000000000042</v>
      </c>
      <c r="K161" s="34">
        <v>384</v>
      </c>
      <c r="L161" s="11">
        <f t="shared" si="30"/>
        <v>1171.2000000000016</v>
      </c>
      <c r="M161" s="34">
        <v>3.33</v>
      </c>
      <c r="N161" s="11">
        <f t="shared" si="31"/>
        <v>10.156500000000014</v>
      </c>
      <c r="O161" s="34">
        <v>318</v>
      </c>
      <c r="P161" s="37">
        <f t="shared" si="32"/>
        <v>969.90000000000134</v>
      </c>
      <c r="Q161" s="34">
        <v>1880</v>
      </c>
      <c r="R161" s="19">
        <f t="shared" si="33"/>
        <v>5734.0000000000082</v>
      </c>
      <c r="S161" s="18"/>
      <c r="T161" s="21"/>
      <c r="U161" s="18"/>
      <c r="V161" s="19"/>
    </row>
    <row r="162" spans="1:22" x14ac:dyDescent="0.25">
      <c r="A162" s="34">
        <v>33</v>
      </c>
      <c r="B162" s="40" t="s">
        <v>127</v>
      </c>
      <c r="C162" s="11">
        <v>53.95</v>
      </c>
      <c r="D162" s="11">
        <v>54.86</v>
      </c>
      <c r="E162" s="11">
        <v>0.90999999999999659</v>
      </c>
      <c r="F162" s="34">
        <v>1E-3</v>
      </c>
      <c r="G162" s="34">
        <v>239</v>
      </c>
      <c r="H162" s="36">
        <f t="shared" si="28"/>
        <v>217.48999999999918</v>
      </c>
      <c r="I162" s="34">
        <v>8.68</v>
      </c>
      <c r="J162" s="11">
        <f t="shared" si="29"/>
        <v>7.8987999999999703</v>
      </c>
      <c r="K162" s="34">
        <v>302</v>
      </c>
      <c r="L162" s="11">
        <f t="shared" si="30"/>
        <v>274.81999999999897</v>
      </c>
      <c r="M162" s="34">
        <v>4.12</v>
      </c>
      <c r="N162" s="11">
        <f t="shared" si="31"/>
        <v>3.7491999999999859</v>
      </c>
      <c r="O162" s="34">
        <v>174</v>
      </c>
      <c r="P162" s="37">
        <f t="shared" si="32"/>
        <v>158.33999999999941</v>
      </c>
      <c r="Q162" s="34">
        <v>2930</v>
      </c>
      <c r="R162" s="19">
        <f t="shared" si="33"/>
        <v>2666.2999999999902</v>
      </c>
      <c r="S162" s="18"/>
      <c r="T162" s="21"/>
      <c r="U162" s="18"/>
      <c r="V162" s="19"/>
    </row>
    <row r="163" spans="1:22" x14ac:dyDescent="0.25">
      <c r="A163" s="34">
        <v>33</v>
      </c>
      <c r="B163" s="40" t="s">
        <v>128</v>
      </c>
      <c r="C163" s="11">
        <v>54.86</v>
      </c>
      <c r="D163" s="11">
        <v>57</v>
      </c>
      <c r="E163" s="11">
        <v>2.1400000000000006</v>
      </c>
      <c r="F163" s="34">
        <v>4.0000000000000001E-3</v>
      </c>
      <c r="G163" s="34">
        <v>403</v>
      </c>
      <c r="H163" s="36">
        <f t="shared" si="28"/>
        <v>862.42000000000019</v>
      </c>
      <c r="I163" s="34">
        <v>6</v>
      </c>
      <c r="J163" s="11">
        <f t="shared" si="29"/>
        <v>12.840000000000003</v>
      </c>
      <c r="K163" s="41">
        <v>31.9</v>
      </c>
      <c r="L163" s="11">
        <f t="shared" si="30"/>
        <v>68.26600000000002</v>
      </c>
      <c r="M163" s="34">
        <v>3.39</v>
      </c>
      <c r="N163" s="11">
        <f t="shared" si="31"/>
        <v>7.2546000000000026</v>
      </c>
      <c r="O163" s="34">
        <v>14.1</v>
      </c>
      <c r="P163" s="37">
        <f t="shared" si="32"/>
        <v>30.174000000000007</v>
      </c>
      <c r="Q163" s="34">
        <v>349</v>
      </c>
      <c r="R163" s="19">
        <f t="shared" si="33"/>
        <v>746.86000000000024</v>
      </c>
      <c r="S163" s="18"/>
      <c r="T163" s="21"/>
      <c r="U163" s="18"/>
      <c r="V163" s="19"/>
    </row>
    <row r="164" spans="1:22" x14ac:dyDescent="0.25">
      <c r="A164" s="34">
        <v>33</v>
      </c>
      <c r="B164" s="40" t="s">
        <v>129</v>
      </c>
      <c r="C164" s="11">
        <v>57</v>
      </c>
      <c r="D164" s="11">
        <v>58.33</v>
      </c>
      <c r="E164" s="11">
        <v>1.3299999999999983</v>
      </c>
      <c r="F164" s="34" t="s">
        <v>83</v>
      </c>
      <c r="G164" s="34">
        <v>149</v>
      </c>
      <c r="H164" s="36">
        <f t="shared" si="28"/>
        <v>198.16999999999973</v>
      </c>
      <c r="I164" s="34">
        <v>5.7</v>
      </c>
      <c r="J164" s="11">
        <f t="shared" si="29"/>
        <v>7.5809999999999906</v>
      </c>
      <c r="K164" s="34">
        <v>17.2</v>
      </c>
      <c r="L164" s="11">
        <f t="shared" si="30"/>
        <v>22.875999999999969</v>
      </c>
      <c r="M164" s="34">
        <v>1.39</v>
      </c>
      <c r="N164" s="11">
        <f t="shared" si="31"/>
        <v>1.8486999999999976</v>
      </c>
      <c r="O164" s="34">
        <v>15.6</v>
      </c>
      <c r="P164" s="37">
        <f t="shared" si="32"/>
        <v>20.747999999999973</v>
      </c>
      <c r="Q164" s="34">
        <v>742</v>
      </c>
      <c r="R164" s="19">
        <f t="shared" si="33"/>
        <v>986.85999999999876</v>
      </c>
      <c r="S164" s="18"/>
      <c r="T164" s="21"/>
      <c r="U164" s="18"/>
      <c r="V164" s="19"/>
    </row>
    <row r="165" spans="1:22" x14ac:dyDescent="0.25">
      <c r="A165" s="34">
        <v>33</v>
      </c>
      <c r="B165" s="40" t="s">
        <v>130</v>
      </c>
      <c r="C165" s="11">
        <v>58.33</v>
      </c>
      <c r="D165" s="11">
        <v>60.05</v>
      </c>
      <c r="E165" s="11">
        <v>1.7199999999999989</v>
      </c>
      <c r="F165" s="34">
        <v>3.0000000000000001E-3</v>
      </c>
      <c r="G165" s="34">
        <v>33</v>
      </c>
      <c r="H165" s="36">
        <f t="shared" si="28"/>
        <v>56.759999999999962</v>
      </c>
      <c r="I165" s="34">
        <v>3.01</v>
      </c>
      <c r="J165" s="11">
        <f t="shared" si="29"/>
        <v>5.1771999999999965</v>
      </c>
      <c r="K165" s="34">
        <v>17.850000000000001</v>
      </c>
      <c r="L165" s="11">
        <f t="shared" si="30"/>
        <v>30.70199999999998</v>
      </c>
      <c r="M165" s="34">
        <v>0.49</v>
      </c>
      <c r="N165" s="11">
        <f t="shared" si="31"/>
        <v>0.84279999999999944</v>
      </c>
      <c r="O165" s="34">
        <v>7.9</v>
      </c>
      <c r="P165" s="37">
        <f t="shared" si="32"/>
        <v>13.587999999999992</v>
      </c>
      <c r="Q165" s="34">
        <v>472</v>
      </c>
      <c r="R165" s="19">
        <f t="shared" si="33"/>
        <v>811.83999999999946</v>
      </c>
      <c r="S165" s="18"/>
      <c r="T165" s="21"/>
      <c r="U165" s="18"/>
      <c r="V165" s="19"/>
    </row>
    <row r="166" spans="1:22" x14ac:dyDescent="0.25">
      <c r="A166" s="34">
        <v>33</v>
      </c>
      <c r="B166" s="40" t="s">
        <v>131</v>
      </c>
      <c r="C166" s="11">
        <v>60.05</v>
      </c>
      <c r="D166" s="11">
        <v>63.09</v>
      </c>
      <c r="E166" s="11">
        <v>3.0400000000000063</v>
      </c>
      <c r="F166" s="34" t="s">
        <v>83</v>
      </c>
      <c r="G166" s="34">
        <v>29</v>
      </c>
      <c r="H166" s="36">
        <f t="shared" si="28"/>
        <v>88.160000000000181</v>
      </c>
      <c r="I166" s="34">
        <v>3.37</v>
      </c>
      <c r="J166" s="11">
        <f t="shared" si="29"/>
        <v>10.244800000000021</v>
      </c>
      <c r="K166" s="34">
        <v>7.78</v>
      </c>
      <c r="L166" s="11">
        <f t="shared" si="30"/>
        <v>23.651200000000049</v>
      </c>
      <c r="M166" s="34">
        <v>0.38</v>
      </c>
      <c r="N166" s="11">
        <f t="shared" si="31"/>
        <v>1.1552000000000024</v>
      </c>
      <c r="O166" s="34">
        <v>12.7</v>
      </c>
      <c r="P166" s="37">
        <f t="shared" si="32"/>
        <v>38.608000000000075</v>
      </c>
      <c r="Q166" s="34">
        <v>856</v>
      </c>
      <c r="R166" s="19">
        <f t="shared" si="33"/>
        <v>2602.2400000000052</v>
      </c>
      <c r="S166" s="18"/>
      <c r="T166" s="21"/>
      <c r="U166" s="18"/>
      <c r="V166" s="19"/>
    </row>
    <row r="167" spans="1:22" x14ac:dyDescent="0.25">
      <c r="A167" s="34">
        <v>33</v>
      </c>
      <c r="B167" s="40" t="s">
        <v>132</v>
      </c>
      <c r="C167" s="11">
        <v>63.09</v>
      </c>
      <c r="D167" s="11">
        <v>66.14</v>
      </c>
      <c r="E167" s="11">
        <v>3.0499999999999972</v>
      </c>
      <c r="F167" s="34">
        <v>1E-3</v>
      </c>
      <c r="G167" s="34">
        <v>35</v>
      </c>
      <c r="H167" s="36">
        <f t="shared" si="28"/>
        <v>106.7499999999999</v>
      </c>
      <c r="I167" s="34">
        <v>1.23</v>
      </c>
      <c r="J167" s="11">
        <f t="shared" si="29"/>
        <v>3.7514999999999965</v>
      </c>
      <c r="K167" s="41">
        <v>31.5</v>
      </c>
      <c r="L167" s="11">
        <f t="shared" si="30"/>
        <v>96.074999999999903</v>
      </c>
      <c r="M167" s="34">
        <v>0.84</v>
      </c>
      <c r="N167" s="11">
        <f t="shared" si="31"/>
        <v>2.5619999999999976</v>
      </c>
      <c r="O167" s="34">
        <v>47.3</v>
      </c>
      <c r="P167" s="37">
        <f t="shared" si="32"/>
        <v>144.26499999999984</v>
      </c>
      <c r="Q167" s="34">
        <v>406</v>
      </c>
      <c r="R167" s="19">
        <f t="shared" si="33"/>
        <v>1238.2999999999988</v>
      </c>
      <c r="S167" s="18"/>
      <c r="T167" s="21"/>
      <c r="U167" s="18"/>
      <c r="V167" s="19"/>
    </row>
    <row r="168" spans="1:22" x14ac:dyDescent="0.25">
      <c r="A168" s="34">
        <v>33</v>
      </c>
      <c r="B168" s="40" t="s">
        <v>133</v>
      </c>
      <c r="C168" s="11">
        <v>66.14</v>
      </c>
      <c r="D168" s="11">
        <v>68.17</v>
      </c>
      <c r="E168" s="11">
        <v>2.0300000000000011</v>
      </c>
      <c r="F168" s="34">
        <v>1E-3</v>
      </c>
      <c r="G168" s="34">
        <v>45</v>
      </c>
      <c r="H168" s="36">
        <f t="shared" si="28"/>
        <v>91.350000000000051</v>
      </c>
      <c r="I168" s="34">
        <v>1.1100000000000001</v>
      </c>
      <c r="J168" s="11">
        <f t="shared" si="29"/>
        <v>2.2533000000000016</v>
      </c>
      <c r="K168" s="34">
        <v>53.9</v>
      </c>
      <c r="L168" s="11">
        <f t="shared" si="30"/>
        <v>109.41700000000006</v>
      </c>
      <c r="M168" s="34">
        <v>0.75</v>
      </c>
      <c r="N168" s="11">
        <f t="shared" si="31"/>
        <v>1.5225000000000009</v>
      </c>
      <c r="O168" s="34">
        <v>57.3</v>
      </c>
      <c r="P168" s="37">
        <f t="shared" si="32"/>
        <v>116.31900000000006</v>
      </c>
      <c r="Q168" s="34">
        <v>265</v>
      </c>
      <c r="R168" s="19">
        <f t="shared" si="33"/>
        <v>537.95000000000027</v>
      </c>
      <c r="S168" s="18"/>
      <c r="T168" s="21"/>
      <c r="U168" s="18"/>
      <c r="V168" s="19"/>
    </row>
    <row r="169" spans="1:22" x14ac:dyDescent="0.25">
      <c r="A169" s="34">
        <v>33</v>
      </c>
      <c r="B169" s="40" t="s">
        <v>134</v>
      </c>
      <c r="C169" s="11">
        <v>68.17</v>
      </c>
      <c r="D169" s="11">
        <v>69.19</v>
      </c>
      <c r="E169" s="11">
        <v>1.019999999999996</v>
      </c>
      <c r="F169" s="34">
        <v>1E-3</v>
      </c>
      <c r="G169" s="34">
        <v>41</v>
      </c>
      <c r="H169" s="36">
        <f t="shared" si="28"/>
        <v>41.819999999999837</v>
      </c>
      <c r="I169" s="34">
        <v>0.38</v>
      </c>
      <c r="J169" s="11">
        <f t="shared" si="29"/>
        <v>0.3875999999999985</v>
      </c>
      <c r="K169" s="41">
        <v>41</v>
      </c>
      <c r="L169" s="11">
        <f t="shared" si="30"/>
        <v>41.819999999999837</v>
      </c>
      <c r="M169" s="34">
        <v>0.38</v>
      </c>
      <c r="N169" s="11">
        <f t="shared" si="31"/>
        <v>0.3875999999999985</v>
      </c>
      <c r="O169" s="34">
        <v>6.3</v>
      </c>
      <c r="P169" s="37">
        <f t="shared" si="32"/>
        <v>6.4259999999999744</v>
      </c>
      <c r="Q169" s="34">
        <v>88</v>
      </c>
      <c r="R169" s="19">
        <f t="shared" si="33"/>
        <v>89.75999999999965</v>
      </c>
      <c r="S169" s="18"/>
      <c r="T169" s="21"/>
      <c r="U169" s="18"/>
      <c r="V169" s="19"/>
    </row>
    <row r="170" spans="1:22" x14ac:dyDescent="0.25">
      <c r="A170" s="34">
        <v>35</v>
      </c>
      <c r="B170" s="40" t="s">
        <v>135</v>
      </c>
      <c r="C170" s="11">
        <v>69.19</v>
      </c>
      <c r="D170" s="11">
        <v>72.239999999999995</v>
      </c>
      <c r="E170" s="11">
        <v>3.0499999999999972</v>
      </c>
      <c r="F170" s="34">
        <v>3.0000000000000001E-3</v>
      </c>
      <c r="G170" s="34">
        <v>50</v>
      </c>
      <c r="H170" s="36">
        <f t="shared" si="28"/>
        <v>152.49999999999986</v>
      </c>
      <c r="I170" s="34">
        <v>0.35</v>
      </c>
      <c r="J170" s="11">
        <f t="shared" si="29"/>
        <v>1.067499999999999</v>
      </c>
      <c r="K170" s="41">
        <v>45.4</v>
      </c>
      <c r="L170" s="11">
        <f t="shared" si="30"/>
        <v>138.46999999999986</v>
      </c>
      <c r="M170" s="34">
        <v>0.42</v>
      </c>
      <c r="N170" s="11">
        <f t="shared" si="31"/>
        <v>1.2809999999999988</v>
      </c>
      <c r="O170" s="34">
        <v>3.8</v>
      </c>
      <c r="P170" s="37">
        <f t="shared" si="32"/>
        <v>11.589999999999989</v>
      </c>
      <c r="Q170" s="34">
        <v>94</v>
      </c>
      <c r="R170" s="19">
        <f t="shared" si="33"/>
        <v>286.6999999999997</v>
      </c>
      <c r="S170" s="18"/>
      <c r="T170" s="21"/>
      <c r="U170" s="18"/>
      <c r="V170" s="19"/>
    </row>
    <row r="171" spans="1:22" x14ac:dyDescent="0.25">
      <c r="A171" s="34">
        <v>35</v>
      </c>
      <c r="B171" s="40" t="s">
        <v>136</v>
      </c>
      <c r="C171" s="11">
        <v>72.239999999999995</v>
      </c>
      <c r="D171" s="11">
        <v>75.290000000000006</v>
      </c>
      <c r="E171" s="11">
        <v>3.0500000000000114</v>
      </c>
      <c r="F171" s="34">
        <v>1E-3</v>
      </c>
      <c r="G171" s="34">
        <v>57</v>
      </c>
      <c r="H171" s="36">
        <f t="shared" si="28"/>
        <v>173.85000000000065</v>
      </c>
      <c r="I171" s="34">
        <v>1.17</v>
      </c>
      <c r="J171" s="11">
        <f t="shared" si="29"/>
        <v>3.5685000000000131</v>
      </c>
      <c r="K171" s="34">
        <v>19</v>
      </c>
      <c r="L171" s="11">
        <f t="shared" si="30"/>
        <v>57.950000000000216</v>
      </c>
      <c r="M171" s="34">
        <v>1.2</v>
      </c>
      <c r="N171" s="11">
        <f t="shared" si="31"/>
        <v>3.6600000000000135</v>
      </c>
      <c r="O171" s="34">
        <v>6</v>
      </c>
      <c r="P171" s="37">
        <f t="shared" si="32"/>
        <v>18.300000000000068</v>
      </c>
      <c r="Q171" s="34">
        <v>75</v>
      </c>
      <c r="R171" s="19">
        <f t="shared" si="33"/>
        <v>228.75000000000085</v>
      </c>
      <c r="S171" s="18"/>
      <c r="T171" s="21"/>
      <c r="U171" s="18"/>
      <c r="V171" s="19"/>
    </row>
    <row r="172" spans="1:22" x14ac:dyDescent="0.25">
      <c r="A172" s="34">
        <v>35</v>
      </c>
      <c r="B172" s="40" t="s">
        <v>137</v>
      </c>
      <c r="C172" s="11">
        <v>75.290000000000006</v>
      </c>
      <c r="D172" s="11">
        <v>78.33</v>
      </c>
      <c r="E172" s="11">
        <v>3.039999999999992</v>
      </c>
      <c r="F172" s="34">
        <v>1E-3</v>
      </c>
      <c r="G172" s="34">
        <v>39</v>
      </c>
      <c r="H172" s="36">
        <f t="shared" si="28"/>
        <v>118.55999999999969</v>
      </c>
      <c r="I172" s="34">
        <v>0.67</v>
      </c>
      <c r="J172" s="11">
        <f t="shared" si="29"/>
        <v>2.0367999999999946</v>
      </c>
      <c r="K172" s="34">
        <v>19.649999999999999</v>
      </c>
      <c r="L172" s="11">
        <f t="shared" si="30"/>
        <v>59.735999999999841</v>
      </c>
      <c r="M172" s="34">
        <v>0.4</v>
      </c>
      <c r="N172" s="11">
        <f t="shared" si="31"/>
        <v>1.2159999999999969</v>
      </c>
      <c r="O172" s="34">
        <v>12.4</v>
      </c>
      <c r="P172" s="37">
        <f t="shared" si="32"/>
        <v>37.695999999999906</v>
      </c>
      <c r="Q172" s="34">
        <v>96</v>
      </c>
      <c r="R172" s="19">
        <f t="shared" si="33"/>
        <v>291.83999999999924</v>
      </c>
      <c r="S172" s="18"/>
      <c r="T172" s="21"/>
      <c r="U172" s="18"/>
      <c r="V172" s="19"/>
    </row>
    <row r="173" spans="1:22" x14ac:dyDescent="0.25">
      <c r="A173" s="34">
        <v>35</v>
      </c>
      <c r="B173" s="40" t="s">
        <v>138</v>
      </c>
      <c r="C173" s="11">
        <v>78.33</v>
      </c>
      <c r="D173" s="11">
        <v>81.38</v>
      </c>
      <c r="E173" s="11">
        <v>3.0499999999999972</v>
      </c>
      <c r="F173" s="34">
        <v>2E-3</v>
      </c>
      <c r="G173" s="34">
        <v>60</v>
      </c>
      <c r="H173" s="36">
        <f t="shared" si="28"/>
        <v>182.99999999999983</v>
      </c>
      <c r="I173" s="34">
        <v>9.82</v>
      </c>
      <c r="J173" s="11">
        <f t="shared" si="29"/>
        <v>29.950999999999972</v>
      </c>
      <c r="K173" s="34">
        <v>359</v>
      </c>
      <c r="L173" s="11">
        <f t="shared" si="30"/>
        <v>1094.9499999999989</v>
      </c>
      <c r="M173" s="34">
        <v>0.59</v>
      </c>
      <c r="N173" s="11">
        <f t="shared" si="31"/>
        <v>1.7994999999999983</v>
      </c>
      <c r="O173" s="34">
        <v>257</v>
      </c>
      <c r="P173" s="37">
        <f t="shared" si="32"/>
        <v>783.84999999999923</v>
      </c>
      <c r="Q173" s="34">
        <v>2470</v>
      </c>
      <c r="R173" s="19">
        <f t="shared" si="33"/>
        <v>7533.4999999999927</v>
      </c>
      <c r="S173" s="18"/>
      <c r="T173" s="21"/>
      <c r="U173" s="18"/>
      <c r="V173" s="19"/>
    </row>
    <row r="174" spans="1:22" x14ac:dyDescent="0.25">
      <c r="A174" s="34">
        <v>35</v>
      </c>
      <c r="B174" s="40" t="s">
        <v>139</v>
      </c>
      <c r="C174" s="11">
        <v>81.38</v>
      </c>
      <c r="D174" s="11">
        <v>83</v>
      </c>
      <c r="E174" s="11">
        <v>1.6200000000000045</v>
      </c>
      <c r="F174" s="34">
        <v>5.0000000000000001E-3</v>
      </c>
      <c r="G174" s="34">
        <v>73</v>
      </c>
      <c r="H174" s="36">
        <f t="shared" si="28"/>
        <v>118.26000000000033</v>
      </c>
      <c r="I174" s="34">
        <v>1.32</v>
      </c>
      <c r="J174" s="11">
        <f t="shared" si="29"/>
        <v>2.1384000000000061</v>
      </c>
      <c r="K174" s="34">
        <v>115.5</v>
      </c>
      <c r="L174" s="11">
        <f t="shared" si="30"/>
        <v>187.11000000000053</v>
      </c>
      <c r="M174" s="34">
        <v>0.85</v>
      </c>
      <c r="N174" s="11">
        <f t="shared" si="31"/>
        <v>1.3770000000000038</v>
      </c>
      <c r="O174" s="34">
        <v>88.6</v>
      </c>
      <c r="P174" s="37">
        <f t="shared" si="32"/>
        <v>143.53200000000038</v>
      </c>
      <c r="Q174" s="34">
        <v>317</v>
      </c>
      <c r="R174" s="19">
        <f t="shared" si="33"/>
        <v>513.54000000000144</v>
      </c>
      <c r="S174" s="18"/>
      <c r="T174" s="21"/>
      <c r="U174" s="18"/>
      <c r="V174" s="19"/>
    </row>
    <row r="175" spans="1:22" x14ac:dyDescent="0.25">
      <c r="A175" s="34">
        <v>35</v>
      </c>
      <c r="B175" s="40" t="s">
        <v>140</v>
      </c>
      <c r="C175" s="11">
        <v>83</v>
      </c>
      <c r="D175" s="11">
        <v>84.58</v>
      </c>
      <c r="E175" s="11">
        <v>1.5799999999999983</v>
      </c>
      <c r="F175" s="34">
        <v>1E-3</v>
      </c>
      <c r="G175" s="34">
        <v>43</v>
      </c>
      <c r="H175" s="36">
        <f t="shared" si="28"/>
        <v>67.939999999999927</v>
      </c>
      <c r="I175" s="34">
        <v>0.49</v>
      </c>
      <c r="J175" s="11">
        <f t="shared" si="29"/>
        <v>0.77419999999999911</v>
      </c>
      <c r="K175" s="41">
        <v>37.299999999999997</v>
      </c>
      <c r="L175" s="11">
        <f t="shared" si="30"/>
        <v>58.933999999999934</v>
      </c>
      <c r="M175" s="34">
        <v>0.77</v>
      </c>
      <c r="N175" s="11">
        <f t="shared" si="31"/>
        <v>1.2165999999999988</v>
      </c>
      <c r="O175" s="34">
        <v>22.9</v>
      </c>
      <c r="P175" s="37">
        <f t="shared" si="32"/>
        <v>36.18199999999996</v>
      </c>
      <c r="Q175" s="34">
        <v>125</v>
      </c>
      <c r="R175" s="19">
        <f t="shared" si="33"/>
        <v>197.49999999999977</v>
      </c>
      <c r="S175" s="18"/>
      <c r="T175" s="21"/>
      <c r="U175" s="18"/>
      <c r="V175" s="19"/>
    </row>
    <row r="176" spans="1:22" x14ac:dyDescent="0.25">
      <c r="A176" s="34">
        <v>35</v>
      </c>
      <c r="B176" s="40" t="s">
        <v>141</v>
      </c>
      <c r="C176" s="11">
        <v>84.58</v>
      </c>
      <c r="D176" s="11">
        <v>87.48</v>
      </c>
      <c r="E176" s="11">
        <v>2.9000000000000057</v>
      </c>
      <c r="F176" s="34">
        <v>2E-3</v>
      </c>
      <c r="G176" s="34">
        <v>72</v>
      </c>
      <c r="H176" s="36">
        <f t="shared" si="28"/>
        <v>208.80000000000041</v>
      </c>
      <c r="I176" s="34">
        <v>4.3499999999999996</v>
      </c>
      <c r="J176" s="11">
        <f t="shared" si="29"/>
        <v>12.615000000000023</v>
      </c>
      <c r="K176" s="34">
        <v>254</v>
      </c>
      <c r="L176" s="11">
        <f t="shared" si="30"/>
        <v>736.6000000000015</v>
      </c>
      <c r="M176" s="34">
        <v>1.3</v>
      </c>
      <c r="N176" s="11">
        <f t="shared" si="31"/>
        <v>3.7700000000000076</v>
      </c>
      <c r="O176" s="34">
        <v>207</v>
      </c>
      <c r="P176" s="37">
        <f t="shared" si="32"/>
        <v>600.30000000000121</v>
      </c>
      <c r="Q176" s="34">
        <v>1590</v>
      </c>
      <c r="R176" s="19">
        <f t="shared" si="33"/>
        <v>4611.0000000000091</v>
      </c>
      <c r="S176" s="18"/>
      <c r="T176" s="21"/>
      <c r="U176" s="18"/>
      <c r="V176" s="19"/>
    </row>
    <row r="177" spans="1:22" x14ac:dyDescent="0.25">
      <c r="A177" s="34">
        <v>35</v>
      </c>
      <c r="B177" s="40" t="s">
        <v>142</v>
      </c>
      <c r="C177" s="11">
        <v>87.48</v>
      </c>
      <c r="D177" s="11">
        <v>90.09</v>
      </c>
      <c r="E177" s="11">
        <v>2.6099999999999994</v>
      </c>
      <c r="F177" s="34">
        <v>1E-3</v>
      </c>
      <c r="G177" s="34">
        <v>111</v>
      </c>
      <c r="H177" s="36">
        <f t="shared" si="28"/>
        <v>289.70999999999992</v>
      </c>
      <c r="I177" s="34">
        <v>2.98</v>
      </c>
      <c r="J177" s="11">
        <f t="shared" si="29"/>
        <v>7.7777999999999983</v>
      </c>
      <c r="K177" s="34">
        <v>180</v>
      </c>
      <c r="L177" s="11">
        <f t="shared" si="30"/>
        <v>469.7999999999999</v>
      </c>
      <c r="M177" s="34">
        <v>1.66</v>
      </c>
      <c r="N177" s="11">
        <f t="shared" si="31"/>
        <v>4.3325999999999985</v>
      </c>
      <c r="O177" s="34">
        <v>146.5</v>
      </c>
      <c r="P177" s="37">
        <f t="shared" si="32"/>
        <v>382.3649999999999</v>
      </c>
      <c r="Q177" s="34">
        <v>1060</v>
      </c>
      <c r="R177" s="19">
        <f t="shared" si="33"/>
        <v>2766.5999999999995</v>
      </c>
      <c r="S177" s="18"/>
      <c r="T177" s="21"/>
      <c r="U177" s="18"/>
      <c r="V177" s="19"/>
    </row>
    <row r="178" spans="1:22" x14ac:dyDescent="0.25">
      <c r="A178" s="34">
        <v>35</v>
      </c>
      <c r="B178" s="40" t="s">
        <v>143</v>
      </c>
      <c r="C178" s="11">
        <v>90.09</v>
      </c>
      <c r="D178" s="11">
        <v>91.98</v>
      </c>
      <c r="E178" s="11">
        <v>1.8900000000000006</v>
      </c>
      <c r="F178" s="34">
        <v>3.0000000000000001E-3</v>
      </c>
      <c r="G178" s="34">
        <v>95</v>
      </c>
      <c r="H178" s="36">
        <f t="shared" si="28"/>
        <v>179.55000000000007</v>
      </c>
      <c r="I178" s="34">
        <v>1</v>
      </c>
      <c r="J178" s="11">
        <f t="shared" si="29"/>
        <v>1.8900000000000006</v>
      </c>
      <c r="K178" s="41">
        <v>29.1</v>
      </c>
      <c r="L178" s="11">
        <f t="shared" si="30"/>
        <v>54.999000000000017</v>
      </c>
      <c r="M178" s="34">
        <v>0.8</v>
      </c>
      <c r="N178" s="11">
        <f t="shared" si="31"/>
        <v>1.5120000000000005</v>
      </c>
      <c r="O178" s="34">
        <v>24.2</v>
      </c>
      <c r="P178" s="37">
        <f t="shared" si="32"/>
        <v>45.738000000000014</v>
      </c>
      <c r="Q178" s="34">
        <v>240</v>
      </c>
      <c r="R178" s="19">
        <f t="shared" si="33"/>
        <v>453.60000000000014</v>
      </c>
      <c r="S178" s="18"/>
      <c r="T178" s="21"/>
      <c r="U178" s="18"/>
      <c r="V178" s="19"/>
    </row>
    <row r="179" spans="1:22" x14ac:dyDescent="0.25">
      <c r="A179" s="34">
        <v>35</v>
      </c>
      <c r="B179" s="40" t="s">
        <v>144</v>
      </c>
      <c r="C179" s="11">
        <v>91.98</v>
      </c>
      <c r="D179" s="11">
        <v>93.57</v>
      </c>
      <c r="E179" s="11">
        <v>1.5899999999999892</v>
      </c>
      <c r="F179" s="34">
        <v>2E-3</v>
      </c>
      <c r="G179" s="34">
        <v>71</v>
      </c>
      <c r="H179" s="36">
        <f t="shared" si="28"/>
        <v>112.88999999999923</v>
      </c>
      <c r="I179" s="34">
        <v>1.21</v>
      </c>
      <c r="J179" s="11">
        <f t="shared" si="29"/>
        <v>1.9238999999999868</v>
      </c>
      <c r="K179" s="34">
        <v>64.7</v>
      </c>
      <c r="L179" s="11">
        <f t="shared" si="30"/>
        <v>102.87299999999931</v>
      </c>
      <c r="M179" s="34">
        <v>0.79</v>
      </c>
      <c r="N179" s="11">
        <f t="shared" si="31"/>
        <v>1.2560999999999916</v>
      </c>
      <c r="O179" s="34">
        <v>54.1</v>
      </c>
      <c r="P179" s="37">
        <f t="shared" si="32"/>
        <v>86.018999999999423</v>
      </c>
      <c r="Q179" s="34">
        <v>300</v>
      </c>
      <c r="R179" s="19">
        <f t="shared" si="33"/>
        <v>476.99999999999676</v>
      </c>
      <c r="S179" s="18"/>
      <c r="T179" s="21"/>
      <c r="U179" s="18"/>
      <c r="V179" s="19"/>
    </row>
    <row r="180" spans="1:22" x14ac:dyDescent="0.25">
      <c r="A180" s="34">
        <v>35</v>
      </c>
      <c r="B180" s="40" t="s">
        <v>145</v>
      </c>
      <c r="C180" s="11">
        <v>93.57</v>
      </c>
      <c r="D180" s="11">
        <v>96.62</v>
      </c>
      <c r="E180" s="11">
        <v>3.0500000000000114</v>
      </c>
      <c r="F180" s="34">
        <v>2E-3</v>
      </c>
      <c r="G180" s="34">
        <v>107</v>
      </c>
      <c r="H180" s="36">
        <f t="shared" si="28"/>
        <v>326.35000000000122</v>
      </c>
      <c r="I180" s="34">
        <v>1.59</v>
      </c>
      <c r="J180" s="11">
        <f t="shared" si="29"/>
        <v>4.8495000000000186</v>
      </c>
      <c r="K180" s="34">
        <v>66.2</v>
      </c>
      <c r="L180" s="11">
        <f t="shared" si="30"/>
        <v>201.91000000000076</v>
      </c>
      <c r="M180" s="34">
        <v>1</v>
      </c>
      <c r="N180" s="11">
        <f t="shared" si="31"/>
        <v>3.0500000000000114</v>
      </c>
      <c r="O180" s="34">
        <v>51.1</v>
      </c>
      <c r="P180" s="37">
        <f t="shared" si="32"/>
        <v>155.85500000000059</v>
      </c>
      <c r="Q180" s="34">
        <v>354</v>
      </c>
      <c r="R180" s="19">
        <f t="shared" si="33"/>
        <v>1079.7000000000039</v>
      </c>
      <c r="S180" s="18"/>
      <c r="T180" s="21"/>
      <c r="U180" s="18"/>
      <c r="V180" s="19"/>
    </row>
    <row r="181" spans="1:22" x14ac:dyDescent="0.25">
      <c r="A181" s="34">
        <v>35</v>
      </c>
      <c r="B181" s="40" t="s">
        <v>146</v>
      </c>
      <c r="C181" s="11">
        <v>96.62</v>
      </c>
      <c r="D181" s="11">
        <v>99.67</v>
      </c>
      <c r="E181" s="11">
        <v>3.0499999999999972</v>
      </c>
      <c r="F181" s="34">
        <v>1E-3</v>
      </c>
      <c r="G181" s="34">
        <v>148</v>
      </c>
      <c r="H181" s="36">
        <f t="shared" si="28"/>
        <v>451.39999999999958</v>
      </c>
      <c r="I181" s="34">
        <v>5.77</v>
      </c>
      <c r="J181" s="11">
        <f t="shared" si="29"/>
        <v>17.598499999999984</v>
      </c>
      <c r="K181" s="34">
        <v>480</v>
      </c>
      <c r="L181" s="11">
        <f t="shared" si="30"/>
        <v>1463.9999999999986</v>
      </c>
      <c r="M181" s="34">
        <v>1.32</v>
      </c>
      <c r="N181" s="11">
        <f t="shared" si="31"/>
        <v>4.0259999999999962</v>
      </c>
      <c r="O181" s="34">
        <v>357</v>
      </c>
      <c r="P181" s="37">
        <f t="shared" si="32"/>
        <v>1088.849999999999</v>
      </c>
      <c r="Q181" s="34">
        <v>1730</v>
      </c>
      <c r="R181" s="19">
        <f t="shared" si="33"/>
        <v>5276.4999999999955</v>
      </c>
      <c r="S181" s="18"/>
      <c r="T181" s="21"/>
      <c r="U181" s="18"/>
      <c r="V181" s="19"/>
    </row>
    <row r="182" spans="1:22" x14ac:dyDescent="0.25">
      <c r="A182" s="34">
        <v>35</v>
      </c>
      <c r="B182" s="40" t="s">
        <v>147</v>
      </c>
      <c r="C182" s="11">
        <v>99.67</v>
      </c>
      <c r="D182" s="11">
        <v>101.87</v>
      </c>
      <c r="E182" s="11">
        <v>2.2000000000000028</v>
      </c>
      <c r="F182" s="34">
        <v>2E-3</v>
      </c>
      <c r="G182" s="34">
        <v>90</v>
      </c>
      <c r="H182" s="36">
        <f t="shared" si="28"/>
        <v>198.00000000000026</v>
      </c>
      <c r="I182" s="34">
        <v>0.94</v>
      </c>
      <c r="J182" s="11">
        <f t="shared" si="29"/>
        <v>2.0680000000000027</v>
      </c>
      <c r="K182" s="41">
        <v>31</v>
      </c>
      <c r="L182" s="11">
        <f t="shared" si="30"/>
        <v>68.200000000000088</v>
      </c>
      <c r="M182" s="34">
        <v>0.56999999999999995</v>
      </c>
      <c r="N182" s="11">
        <f t="shared" si="31"/>
        <v>1.2540000000000016</v>
      </c>
      <c r="O182" s="34">
        <v>24.7</v>
      </c>
      <c r="P182" s="37">
        <f t="shared" si="32"/>
        <v>54.340000000000067</v>
      </c>
      <c r="Q182" s="34">
        <v>159</v>
      </c>
      <c r="R182" s="19">
        <f t="shared" si="33"/>
        <v>349.80000000000047</v>
      </c>
      <c r="S182" s="18"/>
      <c r="T182" s="21"/>
      <c r="U182" s="18"/>
      <c r="V182" s="19"/>
    </row>
    <row r="183" spans="1:22" x14ac:dyDescent="0.25">
      <c r="A183" s="34">
        <v>35</v>
      </c>
      <c r="B183" s="40" t="s">
        <v>148</v>
      </c>
      <c r="C183" s="11">
        <v>101.87</v>
      </c>
      <c r="D183" s="11">
        <v>104.86</v>
      </c>
      <c r="E183" s="11">
        <v>2.9899999999999949</v>
      </c>
      <c r="F183" s="34">
        <v>1E-3</v>
      </c>
      <c r="G183" s="34">
        <v>79</v>
      </c>
      <c r="H183" s="36">
        <f t="shared" si="28"/>
        <v>236.20999999999958</v>
      </c>
      <c r="I183" s="34">
        <v>5.42</v>
      </c>
      <c r="J183" s="11">
        <f t="shared" si="29"/>
        <v>16.205799999999972</v>
      </c>
      <c r="K183" s="34">
        <v>414</v>
      </c>
      <c r="L183" s="11">
        <f t="shared" si="30"/>
        <v>1237.8599999999979</v>
      </c>
      <c r="M183" s="34">
        <v>1.1599999999999999</v>
      </c>
      <c r="N183" s="11">
        <f t="shared" si="31"/>
        <v>3.4683999999999937</v>
      </c>
      <c r="O183" s="34">
        <v>306</v>
      </c>
      <c r="P183" s="37">
        <f t="shared" si="32"/>
        <v>914.93999999999846</v>
      </c>
      <c r="Q183" s="34">
        <v>1850</v>
      </c>
      <c r="R183" s="19">
        <f t="shared" si="33"/>
        <v>5531.4999999999909</v>
      </c>
      <c r="S183" s="18"/>
      <c r="T183" s="21"/>
      <c r="U183" s="18"/>
      <c r="V183" s="19"/>
    </row>
    <row r="184" spans="1:22" x14ac:dyDescent="0.25">
      <c r="A184" s="34">
        <v>35</v>
      </c>
      <c r="B184" s="40" t="s">
        <v>149</v>
      </c>
      <c r="C184" s="11">
        <v>104.86</v>
      </c>
      <c r="D184" s="11">
        <v>105.77</v>
      </c>
      <c r="E184" s="11">
        <v>0.90999999999999659</v>
      </c>
      <c r="F184" s="34">
        <v>2E-3</v>
      </c>
      <c r="G184" s="34">
        <v>45</v>
      </c>
      <c r="H184" s="36">
        <f t="shared" si="28"/>
        <v>40.949999999999847</v>
      </c>
      <c r="I184" s="34">
        <v>1.41</v>
      </c>
      <c r="J184" s="11">
        <f t="shared" si="29"/>
        <v>1.283099999999995</v>
      </c>
      <c r="K184" s="34">
        <v>56.1</v>
      </c>
      <c r="L184" s="11">
        <f t="shared" si="30"/>
        <v>51.05099999999981</v>
      </c>
      <c r="M184" s="34">
        <v>0.51</v>
      </c>
      <c r="N184" s="11">
        <f t="shared" si="31"/>
        <v>0.46409999999999829</v>
      </c>
      <c r="O184" s="34">
        <v>43.8</v>
      </c>
      <c r="P184" s="37">
        <f t="shared" si="32"/>
        <v>39.857999999999848</v>
      </c>
      <c r="Q184" s="34">
        <v>372</v>
      </c>
      <c r="R184" s="19">
        <f t="shared" si="33"/>
        <v>338.51999999999873</v>
      </c>
      <c r="S184" s="18"/>
      <c r="T184" s="21"/>
      <c r="U184" s="18"/>
      <c r="V184" s="19"/>
    </row>
    <row r="185" spans="1:22" x14ac:dyDescent="0.25">
      <c r="A185" s="34">
        <v>35</v>
      </c>
      <c r="B185" s="40" t="s">
        <v>150</v>
      </c>
      <c r="C185" s="11">
        <v>105.77</v>
      </c>
      <c r="D185" s="11">
        <v>108.81</v>
      </c>
      <c r="E185" s="11">
        <v>3.0400000000000063</v>
      </c>
      <c r="F185" s="34">
        <v>1E-3</v>
      </c>
      <c r="G185" s="34">
        <v>40</v>
      </c>
      <c r="H185" s="36">
        <f t="shared" si="28"/>
        <v>121.60000000000025</v>
      </c>
      <c r="I185" s="34">
        <v>2.56</v>
      </c>
      <c r="J185" s="11">
        <f t="shared" si="29"/>
        <v>7.782400000000016</v>
      </c>
      <c r="K185" s="34">
        <v>104</v>
      </c>
      <c r="L185" s="11">
        <f t="shared" si="30"/>
        <v>316.16000000000065</v>
      </c>
      <c r="M185" s="34">
        <v>0.41</v>
      </c>
      <c r="N185" s="11">
        <f t="shared" si="31"/>
        <v>1.2464000000000024</v>
      </c>
      <c r="O185" s="34">
        <v>77.7</v>
      </c>
      <c r="P185" s="37">
        <f t="shared" si="32"/>
        <v>236.20800000000048</v>
      </c>
      <c r="Q185" s="34">
        <v>779</v>
      </c>
      <c r="R185" s="19">
        <f t="shared" si="33"/>
        <v>2368.1600000000049</v>
      </c>
      <c r="S185" s="18"/>
      <c r="T185" s="21"/>
      <c r="U185" s="18"/>
      <c r="V185" s="19"/>
    </row>
    <row r="186" spans="1:22" x14ac:dyDescent="0.25">
      <c r="A186" s="34">
        <v>35</v>
      </c>
      <c r="B186" s="40" t="s">
        <v>151</v>
      </c>
      <c r="C186" s="11">
        <v>108.81</v>
      </c>
      <c r="D186" s="11">
        <v>111.86</v>
      </c>
      <c r="E186" s="11">
        <v>3.0499999999999972</v>
      </c>
      <c r="F186" s="34">
        <v>1E-3</v>
      </c>
      <c r="G186" s="34">
        <v>65</v>
      </c>
      <c r="H186" s="36">
        <f t="shared" si="28"/>
        <v>198.24999999999983</v>
      </c>
      <c r="I186" s="34">
        <v>4.2300000000000004</v>
      </c>
      <c r="J186" s="11">
        <f t="shared" si="29"/>
        <v>12.90149999999999</v>
      </c>
      <c r="K186" s="34">
        <v>128.5</v>
      </c>
      <c r="L186" s="11">
        <f t="shared" si="30"/>
        <v>391.92499999999961</v>
      </c>
      <c r="M186" s="34">
        <v>1.1299999999999999</v>
      </c>
      <c r="N186" s="11">
        <f t="shared" si="31"/>
        <v>3.4464999999999963</v>
      </c>
      <c r="O186" s="34">
        <v>98.8</v>
      </c>
      <c r="P186" s="37">
        <f t="shared" si="32"/>
        <v>301.33999999999969</v>
      </c>
      <c r="Q186" s="34">
        <v>1110</v>
      </c>
      <c r="R186" s="19">
        <f t="shared" si="33"/>
        <v>3385.4999999999968</v>
      </c>
      <c r="S186" s="18"/>
      <c r="T186" s="21"/>
      <c r="U186" s="18"/>
      <c r="V186" s="19"/>
    </row>
    <row r="187" spans="1:22" x14ac:dyDescent="0.25">
      <c r="A187" s="34">
        <v>35</v>
      </c>
      <c r="B187" s="40" t="s">
        <v>152</v>
      </c>
      <c r="C187" s="11">
        <v>111.86</v>
      </c>
      <c r="D187" s="11">
        <v>114.91</v>
      </c>
      <c r="E187" s="11">
        <v>3.0499999999999972</v>
      </c>
      <c r="F187" s="34" t="s">
        <v>83</v>
      </c>
      <c r="G187" s="34">
        <v>62</v>
      </c>
      <c r="H187" s="36">
        <f t="shared" si="28"/>
        <v>189.09999999999982</v>
      </c>
      <c r="I187" s="34">
        <v>2.08</v>
      </c>
      <c r="J187" s="11">
        <f t="shared" si="29"/>
        <v>6.3439999999999941</v>
      </c>
      <c r="K187" s="34">
        <v>85.9</v>
      </c>
      <c r="L187" s="11">
        <f t="shared" si="30"/>
        <v>261.99499999999978</v>
      </c>
      <c r="M187" s="34">
        <v>0.67</v>
      </c>
      <c r="N187" s="11">
        <f t="shared" si="31"/>
        <v>2.0434999999999981</v>
      </c>
      <c r="O187" s="34">
        <v>68</v>
      </c>
      <c r="P187" s="37">
        <f t="shared" si="32"/>
        <v>207.39999999999981</v>
      </c>
      <c r="Q187" s="34">
        <v>451</v>
      </c>
      <c r="R187" s="19">
        <f t="shared" si="33"/>
        <v>1375.5499999999988</v>
      </c>
      <c r="S187" s="18"/>
      <c r="T187" s="21"/>
      <c r="U187" s="18"/>
      <c r="V187" s="19"/>
    </row>
    <row r="188" spans="1:22" x14ac:dyDescent="0.25">
      <c r="A188" s="34">
        <v>35</v>
      </c>
      <c r="B188" s="40" t="s">
        <v>153</v>
      </c>
      <c r="C188" s="11">
        <v>114.91</v>
      </c>
      <c r="D188" s="11">
        <v>117.96</v>
      </c>
      <c r="E188" s="11">
        <v>3.0499999999999972</v>
      </c>
      <c r="F188" s="34">
        <v>3.0000000000000001E-3</v>
      </c>
      <c r="G188" s="34">
        <v>50</v>
      </c>
      <c r="H188" s="36">
        <f t="shared" si="28"/>
        <v>152.49999999999986</v>
      </c>
      <c r="I188" s="34">
        <v>2.0099999999999998</v>
      </c>
      <c r="J188" s="11">
        <f t="shared" si="29"/>
        <v>6.1304999999999934</v>
      </c>
      <c r="K188" s="34">
        <v>56.2</v>
      </c>
      <c r="L188" s="11">
        <f t="shared" si="30"/>
        <v>171.40999999999985</v>
      </c>
      <c r="M188" s="34">
        <v>0.81</v>
      </c>
      <c r="N188" s="11">
        <f t="shared" si="31"/>
        <v>2.4704999999999977</v>
      </c>
      <c r="O188" s="34">
        <v>43.3</v>
      </c>
      <c r="P188" s="37">
        <f t="shared" si="32"/>
        <v>132.06499999999986</v>
      </c>
      <c r="Q188" s="34">
        <v>288</v>
      </c>
      <c r="R188" s="19">
        <f t="shared" si="33"/>
        <v>878.39999999999918</v>
      </c>
      <c r="S188" s="18"/>
      <c r="T188" s="21"/>
      <c r="U188" s="18"/>
      <c r="V188" s="19"/>
    </row>
    <row r="189" spans="1:22" x14ac:dyDescent="0.25">
      <c r="A189" s="34">
        <v>35</v>
      </c>
      <c r="B189" s="40" t="s">
        <v>154</v>
      </c>
      <c r="C189" s="11">
        <v>117.96</v>
      </c>
      <c r="D189" s="11">
        <v>121.01</v>
      </c>
      <c r="E189" s="11">
        <v>3.0500000000000114</v>
      </c>
      <c r="F189" s="34">
        <v>4.0000000000000001E-3</v>
      </c>
      <c r="G189" s="34">
        <v>48</v>
      </c>
      <c r="H189" s="36">
        <f t="shared" si="28"/>
        <v>146.40000000000055</v>
      </c>
      <c r="I189" s="34">
        <v>1.07</v>
      </c>
      <c r="J189" s="11">
        <f t="shared" si="29"/>
        <v>3.2635000000000125</v>
      </c>
      <c r="K189" s="34">
        <v>14.4</v>
      </c>
      <c r="L189" s="11">
        <f t="shared" si="30"/>
        <v>43.920000000000165</v>
      </c>
      <c r="M189" s="34">
        <v>0.61</v>
      </c>
      <c r="N189" s="11">
        <f t="shared" si="31"/>
        <v>1.8605000000000069</v>
      </c>
      <c r="O189" s="34">
        <v>11.6</v>
      </c>
      <c r="P189" s="37">
        <f t="shared" si="32"/>
        <v>35.38000000000013</v>
      </c>
      <c r="Q189" s="34">
        <v>161</v>
      </c>
      <c r="R189" s="19">
        <f t="shared" si="33"/>
        <v>491.05000000000183</v>
      </c>
      <c r="S189" s="18"/>
      <c r="T189" s="21"/>
      <c r="U189" s="18"/>
      <c r="V189" s="19"/>
    </row>
    <row r="190" spans="1:22" x14ac:dyDescent="0.25">
      <c r="A190" s="34">
        <v>35</v>
      </c>
      <c r="B190" s="40" t="s">
        <v>155</v>
      </c>
      <c r="C190" s="11">
        <v>121.01</v>
      </c>
      <c r="D190" s="11">
        <v>124.05</v>
      </c>
      <c r="E190" s="11">
        <v>3.039999999999992</v>
      </c>
      <c r="F190" s="34">
        <v>2E-3</v>
      </c>
      <c r="G190" s="34">
        <v>37</v>
      </c>
      <c r="H190" s="36">
        <f t="shared" si="28"/>
        <v>112.47999999999971</v>
      </c>
      <c r="I190" s="34">
        <v>0.76</v>
      </c>
      <c r="J190" s="11">
        <f t="shared" si="29"/>
        <v>2.3103999999999938</v>
      </c>
      <c r="K190" s="34">
        <v>10.65</v>
      </c>
      <c r="L190" s="11">
        <f t="shared" si="30"/>
        <v>32.37599999999992</v>
      </c>
      <c r="M190" s="34">
        <v>0.54</v>
      </c>
      <c r="N190" s="11">
        <f t="shared" si="31"/>
        <v>1.6415999999999957</v>
      </c>
      <c r="O190" s="34">
        <v>9.4</v>
      </c>
      <c r="P190" s="37">
        <f t="shared" si="32"/>
        <v>28.575999999999926</v>
      </c>
      <c r="Q190" s="34">
        <v>131</v>
      </c>
      <c r="R190" s="19">
        <f t="shared" si="33"/>
        <v>398.23999999999899</v>
      </c>
      <c r="S190" s="18"/>
      <c r="T190" s="21"/>
      <c r="U190" s="18"/>
      <c r="V190" s="19"/>
    </row>
    <row r="191" spans="1:22" x14ac:dyDescent="0.25">
      <c r="A191" s="34">
        <v>35</v>
      </c>
      <c r="B191" s="40" t="s">
        <v>156</v>
      </c>
      <c r="C191" s="11">
        <v>124.05</v>
      </c>
      <c r="D191" s="11">
        <v>127.1</v>
      </c>
      <c r="E191" s="11">
        <v>3.0499999999999972</v>
      </c>
      <c r="F191" s="34">
        <v>1E-3</v>
      </c>
      <c r="G191" s="34">
        <v>42</v>
      </c>
      <c r="H191" s="36">
        <f t="shared" si="28"/>
        <v>128.09999999999988</v>
      </c>
      <c r="I191" s="34">
        <v>1.05</v>
      </c>
      <c r="J191" s="11">
        <f t="shared" si="29"/>
        <v>3.202499999999997</v>
      </c>
      <c r="K191" s="41">
        <v>44.7</v>
      </c>
      <c r="L191" s="11">
        <f t="shared" si="30"/>
        <v>136.33499999999989</v>
      </c>
      <c r="M191" s="34">
        <v>0.69</v>
      </c>
      <c r="N191" s="11">
        <f t="shared" si="31"/>
        <v>2.104499999999998</v>
      </c>
      <c r="O191" s="34">
        <v>33.6</v>
      </c>
      <c r="P191" s="37">
        <f t="shared" si="32"/>
        <v>102.4799999999999</v>
      </c>
      <c r="Q191" s="34">
        <v>119</v>
      </c>
      <c r="R191" s="19">
        <f t="shared" si="33"/>
        <v>362.94999999999965</v>
      </c>
      <c r="S191" s="18"/>
      <c r="T191" s="21"/>
      <c r="U191" s="18"/>
      <c r="V191" s="19"/>
    </row>
    <row r="192" spans="1:22" x14ac:dyDescent="0.25">
      <c r="A192" s="34">
        <v>35</v>
      </c>
      <c r="B192" s="40" t="s">
        <v>157</v>
      </c>
      <c r="C192" s="11">
        <v>127.1</v>
      </c>
      <c r="D192" s="11">
        <v>129</v>
      </c>
      <c r="E192" s="11">
        <v>1.9000000000000057</v>
      </c>
      <c r="F192" s="34">
        <v>1E-3</v>
      </c>
      <c r="G192" s="34">
        <v>27</v>
      </c>
      <c r="H192" s="36">
        <f t="shared" si="28"/>
        <v>51.300000000000153</v>
      </c>
      <c r="I192" s="34">
        <v>1.38</v>
      </c>
      <c r="J192" s="11">
        <f t="shared" si="29"/>
        <v>2.6220000000000074</v>
      </c>
      <c r="K192" s="41">
        <v>30.9</v>
      </c>
      <c r="L192" s="11">
        <f t="shared" si="30"/>
        <v>58.710000000000171</v>
      </c>
      <c r="M192" s="34">
        <v>0.34</v>
      </c>
      <c r="N192" s="11">
        <f t="shared" si="31"/>
        <v>0.64600000000000202</v>
      </c>
      <c r="O192" s="34">
        <v>25.3</v>
      </c>
      <c r="P192" s="37">
        <f t="shared" si="32"/>
        <v>48.070000000000142</v>
      </c>
      <c r="Q192" s="34">
        <v>236</v>
      </c>
      <c r="R192" s="19">
        <f t="shared" si="33"/>
        <v>448.40000000000134</v>
      </c>
      <c r="S192" s="18"/>
      <c r="T192" s="21"/>
      <c r="U192" s="18"/>
      <c r="V192" s="19"/>
    </row>
    <row r="193" spans="1:22" x14ac:dyDescent="0.25">
      <c r="A193" s="34">
        <v>35</v>
      </c>
      <c r="B193" s="40" t="s">
        <v>158</v>
      </c>
      <c r="C193" s="11">
        <v>129</v>
      </c>
      <c r="D193" s="11">
        <v>130.34</v>
      </c>
      <c r="E193" s="11">
        <v>1.3400000000000034</v>
      </c>
      <c r="F193" s="34">
        <v>2E-3</v>
      </c>
      <c r="G193" s="34">
        <v>26</v>
      </c>
      <c r="H193" s="36">
        <f t="shared" si="28"/>
        <v>34.840000000000089</v>
      </c>
      <c r="I193" s="34">
        <v>1.49</v>
      </c>
      <c r="J193" s="11">
        <f t="shared" si="29"/>
        <v>1.996600000000005</v>
      </c>
      <c r="K193" s="41">
        <v>22</v>
      </c>
      <c r="L193" s="11">
        <f t="shared" si="30"/>
        <v>29.480000000000075</v>
      </c>
      <c r="M193" s="34">
        <v>0.28000000000000003</v>
      </c>
      <c r="N193" s="11">
        <f t="shared" si="31"/>
        <v>0.37520000000000098</v>
      </c>
      <c r="O193" s="34">
        <v>18.3</v>
      </c>
      <c r="P193" s="37">
        <f t="shared" si="32"/>
        <v>24.522000000000062</v>
      </c>
      <c r="Q193" s="34">
        <v>179</v>
      </c>
      <c r="R193" s="19">
        <f t="shared" si="33"/>
        <v>239.86000000000061</v>
      </c>
      <c r="S193" s="18"/>
      <c r="T193" s="21"/>
      <c r="U193" s="18"/>
      <c r="V193" s="19"/>
    </row>
    <row r="194" spans="1:22" x14ac:dyDescent="0.25">
      <c r="A194" s="34">
        <v>35</v>
      </c>
      <c r="B194" s="40" t="s">
        <v>159</v>
      </c>
      <c r="C194" s="11">
        <v>130.34</v>
      </c>
      <c r="D194" s="11">
        <v>133.19999999999999</v>
      </c>
      <c r="E194" s="11">
        <v>2.8599999999999852</v>
      </c>
      <c r="F194" s="34">
        <v>1E-3</v>
      </c>
      <c r="G194" s="34">
        <v>52</v>
      </c>
      <c r="H194" s="36">
        <f t="shared" si="28"/>
        <v>148.71999999999923</v>
      </c>
      <c r="I194" s="34">
        <v>6.29</v>
      </c>
      <c r="J194" s="11">
        <f t="shared" si="29"/>
        <v>17.989399999999907</v>
      </c>
      <c r="K194" s="34">
        <v>13.65</v>
      </c>
      <c r="L194" s="11">
        <f t="shared" si="30"/>
        <v>39.038999999999803</v>
      </c>
      <c r="M194" s="34">
        <v>0.67</v>
      </c>
      <c r="N194" s="11">
        <f t="shared" si="31"/>
        <v>1.9161999999999901</v>
      </c>
      <c r="O194" s="34">
        <v>14.9</v>
      </c>
      <c r="P194" s="37">
        <f t="shared" si="32"/>
        <v>42.613999999999784</v>
      </c>
      <c r="Q194" s="34">
        <v>714</v>
      </c>
      <c r="R194" s="19">
        <f t="shared" si="33"/>
        <v>2042.0399999999895</v>
      </c>
      <c r="S194" s="18"/>
      <c r="T194" s="21"/>
      <c r="U194" s="18"/>
      <c r="V194" s="19"/>
    </row>
    <row r="195" spans="1:22" x14ac:dyDescent="0.25">
      <c r="D195" s="28" t="s">
        <v>20</v>
      </c>
      <c r="E195" s="29">
        <f>SUM(E139:E194)</f>
        <v>128.63</v>
      </c>
      <c r="F195" s="17"/>
      <c r="G195" s="18" t="s">
        <v>22</v>
      </c>
      <c r="H195" s="19">
        <f>SUM(H139:H194)</f>
        <v>11308.14</v>
      </c>
      <c r="I195" s="17"/>
      <c r="J195" s="17">
        <f>SUM(J139:J194)</f>
        <v>530.0696999999999</v>
      </c>
      <c r="K195" s="17"/>
      <c r="L195" s="17">
        <f>SUM(L139:L194)</f>
        <v>13940.316199999997</v>
      </c>
      <c r="M195" s="17"/>
      <c r="N195" s="17">
        <f>SUM(N139:N194)</f>
        <v>159.04429999999996</v>
      </c>
      <c r="O195" s="17"/>
      <c r="P195" s="38">
        <f>SUM(P139:P194)</f>
        <v>13343.775000000001</v>
      </c>
      <c r="Q195" s="17"/>
      <c r="R195" s="39">
        <f>SUM(R139:R194)</f>
        <v>104468.29</v>
      </c>
    </row>
    <row r="196" spans="1:22" x14ac:dyDescent="0.25">
      <c r="G196" s="27" t="s">
        <v>21</v>
      </c>
      <c r="H196" s="22">
        <f>(H195/$E$195)</f>
        <v>87.912151131151361</v>
      </c>
      <c r="I196" s="22"/>
      <c r="J196" s="26">
        <f>(J195/$E$195)</f>
        <v>4.1208870403482853</v>
      </c>
      <c r="K196" s="22"/>
      <c r="L196" s="26">
        <f>(L195/$E$195)</f>
        <v>108.37531058073543</v>
      </c>
      <c r="M196" s="22"/>
      <c r="N196" s="26">
        <f>(N195/$E$195)</f>
        <v>1.2364479514887661</v>
      </c>
      <c r="O196" s="22"/>
      <c r="P196" s="30">
        <f>(P195/$E$195)</f>
        <v>103.73765840006222</v>
      </c>
      <c r="Q196" s="22"/>
      <c r="R196" s="22">
        <f>(R195/$E$195)</f>
        <v>812.16115991603817</v>
      </c>
    </row>
    <row r="198" spans="1:22" x14ac:dyDescent="0.25">
      <c r="A198" s="31" t="s">
        <v>167</v>
      </c>
    </row>
    <row r="200" spans="1:22" x14ac:dyDescent="0.25">
      <c r="A200" s="31" t="s">
        <v>168</v>
      </c>
    </row>
    <row r="201" spans="1:22" x14ac:dyDescent="0.25">
      <c r="A201" s="48" t="s">
        <v>6</v>
      </c>
      <c r="B201" s="48" t="s">
        <v>7</v>
      </c>
      <c r="C201" s="48" t="s">
        <v>8</v>
      </c>
      <c r="D201" s="48" t="s">
        <v>9</v>
      </c>
      <c r="E201" s="48" t="s">
        <v>10</v>
      </c>
      <c r="F201" s="4" t="s">
        <v>11</v>
      </c>
      <c r="G201" s="4" t="s">
        <v>12</v>
      </c>
      <c r="H201" s="3" t="s">
        <v>12</v>
      </c>
      <c r="I201" s="4" t="s">
        <v>13</v>
      </c>
      <c r="J201" s="5" t="s">
        <v>13</v>
      </c>
      <c r="K201" s="4" t="s">
        <v>14</v>
      </c>
      <c r="L201" s="5" t="s">
        <v>14</v>
      </c>
      <c r="M201" s="4" t="s">
        <v>15</v>
      </c>
      <c r="N201" s="5" t="s">
        <v>15</v>
      </c>
      <c r="O201" s="4" t="s">
        <v>16</v>
      </c>
      <c r="P201" s="6" t="s">
        <v>16</v>
      </c>
      <c r="Q201" s="4" t="s">
        <v>17</v>
      </c>
      <c r="R201" s="3" t="s">
        <v>17</v>
      </c>
    </row>
    <row r="202" spans="1:22" x14ac:dyDescent="0.25">
      <c r="A202" s="48"/>
      <c r="B202" s="48"/>
      <c r="C202" s="48"/>
      <c r="D202" s="48"/>
      <c r="E202" s="48"/>
      <c r="F202" s="4" t="s">
        <v>18</v>
      </c>
      <c r="G202" s="4" t="s">
        <v>18</v>
      </c>
      <c r="H202" s="3" t="s">
        <v>19</v>
      </c>
      <c r="I202" s="4" t="s">
        <v>18</v>
      </c>
      <c r="J202" s="5" t="s">
        <v>19</v>
      </c>
      <c r="K202" s="4" t="s">
        <v>18</v>
      </c>
      <c r="L202" s="5" t="s">
        <v>19</v>
      </c>
      <c r="M202" s="4" t="s">
        <v>18</v>
      </c>
      <c r="N202" s="5" t="s">
        <v>19</v>
      </c>
      <c r="O202" s="4" t="s">
        <v>18</v>
      </c>
      <c r="P202" s="6" t="s">
        <v>19</v>
      </c>
      <c r="Q202" s="4" t="s">
        <v>18</v>
      </c>
      <c r="R202" s="3" t="s">
        <v>19</v>
      </c>
    </row>
    <row r="204" spans="1:22" x14ac:dyDescent="0.25">
      <c r="A204" s="34">
        <v>26</v>
      </c>
      <c r="B204" s="40" t="s">
        <v>169</v>
      </c>
      <c r="C204" s="11">
        <v>60.05</v>
      </c>
      <c r="D204" s="11">
        <v>63.09</v>
      </c>
      <c r="E204" s="11">
        <v>3.0400000000000063</v>
      </c>
      <c r="F204" s="34">
        <v>1E-3</v>
      </c>
      <c r="G204" s="34">
        <v>23</v>
      </c>
      <c r="H204" s="36">
        <f>(G204*E204)</f>
        <v>69.920000000000144</v>
      </c>
      <c r="I204" s="34">
        <v>12.95</v>
      </c>
      <c r="J204" s="11">
        <f>(I204*E204)</f>
        <v>39.36800000000008</v>
      </c>
      <c r="K204" s="34">
        <v>10.35</v>
      </c>
      <c r="L204" s="11">
        <f>(K204*E204)</f>
        <v>31.464000000000063</v>
      </c>
      <c r="M204" s="34">
        <v>0.24</v>
      </c>
      <c r="N204" s="11">
        <f>(M204*E204)</f>
        <v>0.72960000000000147</v>
      </c>
      <c r="O204" s="34">
        <v>172</v>
      </c>
      <c r="P204" s="37">
        <f>(O204*E204)</f>
        <v>522.88000000000102</v>
      </c>
      <c r="Q204" s="34">
        <v>1710</v>
      </c>
      <c r="R204" s="36">
        <f>(Q204*E204)</f>
        <v>5198.4000000000106</v>
      </c>
      <c r="S204" s="18"/>
      <c r="T204" s="19"/>
    </row>
    <row r="205" spans="1:22" x14ac:dyDescent="0.25">
      <c r="A205" s="34">
        <v>26</v>
      </c>
      <c r="B205" s="40" t="s">
        <v>170</v>
      </c>
      <c r="C205" s="11">
        <v>63.09</v>
      </c>
      <c r="D205" s="11">
        <v>66.14</v>
      </c>
      <c r="E205" s="11">
        <v>3.0499999999999972</v>
      </c>
      <c r="F205" s="34">
        <v>1E-3</v>
      </c>
      <c r="G205" s="34">
        <v>15</v>
      </c>
      <c r="H205" s="36">
        <f t="shared" ref="H205:H215" si="34">(G205*E205)</f>
        <v>45.749999999999957</v>
      </c>
      <c r="I205" s="34">
        <v>32.700000000000003</v>
      </c>
      <c r="J205" s="11">
        <f t="shared" ref="J205:J215" si="35">(I205*E205)</f>
        <v>99.734999999999914</v>
      </c>
      <c r="K205" s="34">
        <v>7.23</v>
      </c>
      <c r="L205" s="11">
        <f t="shared" ref="L205:L215" si="36">(K205*E205)</f>
        <v>22.051499999999979</v>
      </c>
      <c r="M205" s="34">
        <v>0.22</v>
      </c>
      <c r="N205" s="11">
        <f t="shared" ref="N205:N215" si="37">(M205*E205)</f>
        <v>0.67099999999999937</v>
      </c>
      <c r="O205" s="34">
        <v>180</v>
      </c>
      <c r="P205" s="37">
        <f t="shared" ref="P205:P215" si="38">(O205*E205)</f>
        <v>548.99999999999955</v>
      </c>
      <c r="Q205" s="34">
        <v>5350</v>
      </c>
      <c r="R205" s="36">
        <f t="shared" ref="R205:R215" si="39">(Q205*E205)</f>
        <v>16317.499999999985</v>
      </c>
      <c r="S205" s="18"/>
      <c r="T205" s="19"/>
    </row>
    <row r="206" spans="1:22" x14ac:dyDescent="0.25">
      <c r="D206" s="28" t="s">
        <v>20</v>
      </c>
      <c r="E206" s="29">
        <f>SUM(E204:E205)</f>
        <v>6.0900000000000034</v>
      </c>
      <c r="F206" s="17"/>
      <c r="G206" s="18" t="s">
        <v>22</v>
      </c>
      <c r="H206" s="19">
        <f t="shared" ref="H206:P206" si="40">SUM(H204:H205)</f>
        <v>115.6700000000001</v>
      </c>
      <c r="I206" s="17"/>
      <c r="J206" s="17">
        <f t="shared" si="40"/>
        <v>139.10300000000001</v>
      </c>
      <c r="K206" s="17"/>
      <c r="L206" s="17">
        <f t="shared" si="40"/>
        <v>53.515500000000046</v>
      </c>
      <c r="M206" s="17"/>
      <c r="N206" s="17">
        <f t="shared" si="40"/>
        <v>1.4006000000000007</v>
      </c>
      <c r="O206" s="17"/>
      <c r="P206" s="38">
        <f t="shared" si="40"/>
        <v>1071.8800000000006</v>
      </c>
      <c r="Q206" s="17"/>
      <c r="R206" s="39">
        <f>SUM(R204:R205)</f>
        <v>21515.899999999994</v>
      </c>
      <c r="S206" s="18"/>
      <c r="T206" s="19"/>
    </row>
    <row r="207" spans="1:22" x14ac:dyDescent="0.25">
      <c r="G207" s="27" t="s">
        <v>21</v>
      </c>
      <c r="H207" s="45">
        <f>(H206/$E$206)</f>
        <v>18.993431855500827</v>
      </c>
      <c r="I207" s="44"/>
      <c r="J207" s="46">
        <f t="shared" ref="J207:R207" si="41">(J206/$E$206)</f>
        <v>22.841215106732335</v>
      </c>
      <c r="K207" s="44"/>
      <c r="L207" s="46">
        <f t="shared" si="41"/>
        <v>8.7874384236453231</v>
      </c>
      <c r="M207" s="44"/>
      <c r="N207" s="46">
        <f t="shared" si="41"/>
        <v>0.22998357963875204</v>
      </c>
      <c r="O207" s="44"/>
      <c r="P207" s="47">
        <f t="shared" si="41"/>
        <v>176.00656814449917</v>
      </c>
      <c r="Q207" s="44"/>
      <c r="R207" s="45">
        <f t="shared" si="41"/>
        <v>3532.9885057471233</v>
      </c>
      <c r="S207" s="18"/>
      <c r="T207" s="19"/>
    </row>
    <row r="208" spans="1:22" x14ac:dyDescent="0.25">
      <c r="H208" s="36"/>
      <c r="I208" s="19"/>
      <c r="J208" s="11"/>
      <c r="L208" s="11"/>
      <c r="M208" s="20"/>
      <c r="N208" s="11"/>
      <c r="P208" s="37"/>
      <c r="R208" s="36"/>
      <c r="S208" s="18"/>
      <c r="T208" s="19"/>
    </row>
    <row r="209" spans="1:22" x14ac:dyDescent="0.25">
      <c r="A209" s="34">
        <v>26</v>
      </c>
      <c r="B209" s="40" t="s">
        <v>171</v>
      </c>
      <c r="C209" s="11">
        <v>86.37</v>
      </c>
      <c r="D209" s="11">
        <v>86.92</v>
      </c>
      <c r="E209" s="11">
        <v>0.54999999999999716</v>
      </c>
      <c r="F209" s="34">
        <v>1E-3</v>
      </c>
      <c r="G209" s="34">
        <v>659</v>
      </c>
      <c r="H209" s="36">
        <f t="shared" si="34"/>
        <v>362.44999999999811</v>
      </c>
      <c r="I209" s="34">
        <v>2.85</v>
      </c>
      <c r="J209" s="11">
        <f t="shared" si="35"/>
        <v>1.5674999999999919</v>
      </c>
      <c r="K209" s="34">
        <v>168</v>
      </c>
      <c r="L209" s="11">
        <f t="shared" si="36"/>
        <v>92.399999999999523</v>
      </c>
      <c r="M209" s="34">
        <v>0.71</v>
      </c>
      <c r="N209" s="11">
        <f t="shared" si="37"/>
        <v>0.39049999999999796</v>
      </c>
      <c r="O209" s="34">
        <v>540</v>
      </c>
      <c r="P209" s="37">
        <f t="shared" si="38"/>
        <v>296.99999999999847</v>
      </c>
      <c r="Q209" s="34">
        <v>1660</v>
      </c>
      <c r="R209" s="36">
        <f t="shared" si="39"/>
        <v>912.99999999999523</v>
      </c>
      <c r="S209" s="18"/>
      <c r="T209" s="19"/>
    </row>
    <row r="210" spans="1:22" x14ac:dyDescent="0.25">
      <c r="A210" s="34">
        <v>26</v>
      </c>
      <c r="B210" s="40" t="s">
        <v>172</v>
      </c>
      <c r="C210" s="11">
        <v>86.92</v>
      </c>
      <c r="D210" s="11">
        <v>87.48</v>
      </c>
      <c r="E210" s="11">
        <v>0.56000000000000227</v>
      </c>
      <c r="F210" s="34">
        <v>1E-3</v>
      </c>
      <c r="G210" s="34">
        <v>56</v>
      </c>
      <c r="H210" s="36">
        <f t="shared" si="34"/>
        <v>31.360000000000127</v>
      </c>
      <c r="I210" s="34">
        <v>1.35</v>
      </c>
      <c r="J210" s="11">
        <f t="shared" si="35"/>
        <v>0.75600000000000311</v>
      </c>
      <c r="K210" s="34">
        <v>13.8</v>
      </c>
      <c r="L210" s="11">
        <f t="shared" si="36"/>
        <v>7.7280000000000317</v>
      </c>
      <c r="M210" s="34">
        <v>0.24</v>
      </c>
      <c r="N210" s="11">
        <f t="shared" si="37"/>
        <v>0.13440000000000055</v>
      </c>
      <c r="O210" s="34">
        <v>134.5</v>
      </c>
      <c r="P210" s="37">
        <f t="shared" si="38"/>
        <v>75.320000000000306</v>
      </c>
      <c r="Q210" s="34">
        <v>262</v>
      </c>
      <c r="R210" s="36">
        <f t="shared" si="39"/>
        <v>146.7200000000006</v>
      </c>
      <c r="S210" s="18"/>
      <c r="T210" s="19"/>
    </row>
    <row r="211" spans="1:22" x14ac:dyDescent="0.25">
      <c r="A211" s="34">
        <v>26</v>
      </c>
      <c r="B211" s="40" t="s">
        <v>173</v>
      </c>
      <c r="C211" s="11">
        <v>87.48</v>
      </c>
      <c r="D211" s="11">
        <v>90.53</v>
      </c>
      <c r="E211" s="11">
        <v>3.0499999999999972</v>
      </c>
      <c r="F211" s="34" t="s">
        <v>83</v>
      </c>
      <c r="G211" s="34">
        <v>96</v>
      </c>
      <c r="H211" s="36">
        <f t="shared" si="34"/>
        <v>292.79999999999973</v>
      </c>
      <c r="I211" s="34">
        <v>5.69</v>
      </c>
      <c r="J211" s="11">
        <f t="shared" si="35"/>
        <v>17.354499999999984</v>
      </c>
      <c r="K211" s="34">
        <v>22.3</v>
      </c>
      <c r="L211" s="11">
        <f t="shared" si="36"/>
        <v>68.014999999999944</v>
      </c>
      <c r="M211" s="34">
        <v>0.11</v>
      </c>
      <c r="N211" s="11">
        <f t="shared" si="37"/>
        <v>0.33549999999999969</v>
      </c>
      <c r="O211" s="34">
        <v>149.5</v>
      </c>
      <c r="P211" s="37">
        <f t="shared" si="38"/>
        <v>455.97499999999957</v>
      </c>
      <c r="Q211" s="34">
        <v>367</v>
      </c>
      <c r="R211" s="36">
        <f t="shared" si="39"/>
        <v>1119.349999999999</v>
      </c>
      <c r="S211" s="18"/>
      <c r="T211" s="19"/>
    </row>
    <row r="212" spans="1:22" x14ac:dyDescent="0.25">
      <c r="A212" s="34">
        <v>26</v>
      </c>
      <c r="B212" s="40" t="s">
        <v>174</v>
      </c>
      <c r="C212" s="11">
        <v>90.53</v>
      </c>
      <c r="D212" s="11">
        <v>92.88</v>
      </c>
      <c r="E212" s="11">
        <v>2.3499999999999943</v>
      </c>
      <c r="F212" s="34">
        <v>1E-3</v>
      </c>
      <c r="G212" s="34">
        <v>105</v>
      </c>
      <c r="H212" s="36">
        <f t="shared" si="34"/>
        <v>246.7499999999994</v>
      </c>
      <c r="I212" s="34">
        <v>3.32</v>
      </c>
      <c r="J212" s="11">
        <f t="shared" si="35"/>
        <v>7.801999999999981</v>
      </c>
      <c r="K212" s="34">
        <v>25.3</v>
      </c>
      <c r="L212" s="11">
        <f t="shared" si="36"/>
        <v>59.454999999999856</v>
      </c>
      <c r="M212" s="34">
        <v>0.25</v>
      </c>
      <c r="N212" s="11">
        <f t="shared" si="37"/>
        <v>0.58749999999999858</v>
      </c>
      <c r="O212" s="34">
        <v>163.5</v>
      </c>
      <c r="P212" s="37">
        <f t="shared" si="38"/>
        <v>384.22499999999906</v>
      </c>
      <c r="Q212" s="34">
        <v>985</v>
      </c>
      <c r="R212" s="36">
        <f t="shared" si="39"/>
        <v>2314.7499999999945</v>
      </c>
      <c r="S212" s="18"/>
      <c r="T212" s="19"/>
    </row>
    <row r="213" spans="1:22" x14ac:dyDescent="0.25">
      <c r="A213" s="34">
        <v>26</v>
      </c>
      <c r="B213" s="40" t="s">
        <v>175</v>
      </c>
      <c r="C213" s="11">
        <v>92.88</v>
      </c>
      <c r="D213" s="11">
        <v>93.57</v>
      </c>
      <c r="E213" s="11">
        <v>0.68999999999999773</v>
      </c>
      <c r="F213" s="34">
        <v>2E-3</v>
      </c>
      <c r="G213" s="34">
        <v>61</v>
      </c>
      <c r="H213" s="36">
        <f t="shared" si="34"/>
        <v>42.089999999999861</v>
      </c>
      <c r="I213" s="34">
        <v>1.39</v>
      </c>
      <c r="J213" s="11">
        <f t="shared" si="35"/>
        <v>0.95909999999999673</v>
      </c>
      <c r="K213" s="34">
        <v>11.35</v>
      </c>
      <c r="L213" s="11">
        <f t="shared" si="36"/>
        <v>7.8314999999999744</v>
      </c>
      <c r="M213" s="34">
        <v>0.18</v>
      </c>
      <c r="N213" s="11">
        <f t="shared" si="37"/>
        <v>0.12419999999999959</v>
      </c>
      <c r="O213" s="34">
        <v>79.099999999999994</v>
      </c>
      <c r="P213" s="37">
        <f t="shared" si="38"/>
        <v>54.578999999999816</v>
      </c>
      <c r="Q213" s="34">
        <v>562</v>
      </c>
      <c r="R213" s="36">
        <f t="shared" si="39"/>
        <v>387.77999999999872</v>
      </c>
      <c r="S213" s="18"/>
      <c r="T213" s="19"/>
    </row>
    <row r="214" spans="1:22" x14ac:dyDescent="0.25">
      <c r="A214" s="34">
        <v>26</v>
      </c>
      <c r="B214" s="40" t="s">
        <v>176</v>
      </c>
      <c r="C214" s="11">
        <v>93.57</v>
      </c>
      <c r="D214" s="11">
        <v>95.87</v>
      </c>
      <c r="E214" s="11">
        <v>2.3000000000000114</v>
      </c>
      <c r="F214" s="34">
        <v>1E-3</v>
      </c>
      <c r="G214" s="34">
        <v>26</v>
      </c>
      <c r="H214" s="36">
        <f t="shared" si="34"/>
        <v>59.800000000000296</v>
      </c>
      <c r="I214" s="34">
        <v>0.92</v>
      </c>
      <c r="J214" s="11">
        <f t="shared" si="35"/>
        <v>2.1160000000000108</v>
      </c>
      <c r="K214" s="34">
        <v>3.74</v>
      </c>
      <c r="L214" s="11">
        <f t="shared" si="36"/>
        <v>8.6020000000000429</v>
      </c>
      <c r="M214" s="34">
        <v>0.34</v>
      </c>
      <c r="N214" s="11">
        <f t="shared" si="37"/>
        <v>0.78200000000000391</v>
      </c>
      <c r="O214" s="34">
        <v>49.2</v>
      </c>
      <c r="P214" s="37">
        <f t="shared" si="38"/>
        <v>113.16000000000057</v>
      </c>
      <c r="Q214" s="34">
        <v>228</v>
      </c>
      <c r="R214" s="36">
        <f t="shared" si="39"/>
        <v>524.40000000000259</v>
      </c>
      <c r="S214" s="18"/>
      <c r="T214" s="19"/>
    </row>
    <row r="215" spans="1:22" x14ac:dyDescent="0.25">
      <c r="A215" s="34">
        <v>26</v>
      </c>
      <c r="B215" s="40" t="s">
        <v>177</v>
      </c>
      <c r="C215" s="11">
        <v>95.87</v>
      </c>
      <c r="D215" s="11">
        <v>97.58</v>
      </c>
      <c r="E215" s="11">
        <v>1.7099999999999937</v>
      </c>
      <c r="F215" s="34">
        <v>2E-3</v>
      </c>
      <c r="G215" s="34">
        <v>651</v>
      </c>
      <c r="H215" s="36">
        <f t="shared" si="34"/>
        <v>1113.2099999999959</v>
      </c>
      <c r="I215" s="34">
        <v>2.12</v>
      </c>
      <c r="J215" s="11">
        <f t="shared" si="35"/>
        <v>3.6251999999999871</v>
      </c>
      <c r="K215" s="34">
        <v>85.3</v>
      </c>
      <c r="L215" s="11">
        <f t="shared" si="36"/>
        <v>145.86299999999946</v>
      </c>
      <c r="M215" s="34">
        <v>1.17</v>
      </c>
      <c r="N215" s="11">
        <f t="shared" si="37"/>
        <v>2.0006999999999926</v>
      </c>
      <c r="O215" s="34">
        <v>692</v>
      </c>
      <c r="P215" s="37">
        <f t="shared" si="38"/>
        <v>1183.3199999999956</v>
      </c>
      <c r="Q215" s="34">
        <v>3470</v>
      </c>
      <c r="R215" s="36">
        <f t="shared" si="39"/>
        <v>5933.699999999978</v>
      </c>
      <c r="S215" s="18"/>
      <c r="T215" s="19"/>
    </row>
    <row r="216" spans="1:22" x14ac:dyDescent="0.25">
      <c r="D216" s="28" t="s">
        <v>20</v>
      </c>
      <c r="E216" s="29">
        <f>SUM(E209:E215)</f>
        <v>11.209999999999994</v>
      </c>
      <c r="F216" s="17"/>
      <c r="G216" s="18" t="s">
        <v>22</v>
      </c>
      <c r="H216" s="19">
        <f>SUM(H209:H215)</f>
        <v>2148.4599999999937</v>
      </c>
      <c r="I216" s="17"/>
      <c r="J216" s="17">
        <f>SUM(J209:J215)</f>
        <v>34.180299999999953</v>
      </c>
      <c r="K216" s="17"/>
      <c r="L216" s="17">
        <f>SUM(L209:L215)</f>
        <v>389.89449999999886</v>
      </c>
      <c r="M216" s="17"/>
      <c r="N216" s="17">
        <f>SUM(N209:N215)</f>
        <v>4.3547999999999929</v>
      </c>
      <c r="O216" s="17"/>
      <c r="P216" s="38">
        <f>SUM(P209:P215)</f>
        <v>2563.5789999999934</v>
      </c>
      <c r="Q216" s="17"/>
      <c r="R216" s="39">
        <f>SUM(R209:R215)</f>
        <v>11339.699999999968</v>
      </c>
    </row>
    <row r="217" spans="1:22" x14ac:dyDescent="0.25">
      <c r="G217" s="27" t="s">
        <v>21</v>
      </c>
      <c r="H217" s="22">
        <f>(H216/$E$216)</f>
        <v>191.65566458519135</v>
      </c>
      <c r="I217" s="22"/>
      <c r="J217" s="26">
        <f>(J216/$E$216)</f>
        <v>3.04909009812667</v>
      </c>
      <c r="K217" s="22"/>
      <c r="L217" s="26">
        <f>(L216/$E$216)</f>
        <v>34.780954504906248</v>
      </c>
      <c r="M217" s="22"/>
      <c r="N217" s="26">
        <f>(N216/$E$216)</f>
        <v>0.38847457627118603</v>
      </c>
      <c r="O217" s="22"/>
      <c r="P217" s="22">
        <f>(P216/$E$216)</f>
        <v>228.68679750222969</v>
      </c>
      <c r="Q217" s="22"/>
      <c r="R217" s="22">
        <f>(R216/$E$216)</f>
        <v>1011.5700267618175</v>
      </c>
    </row>
    <row r="219" spans="1:22" x14ac:dyDescent="0.25">
      <c r="A219" s="31" t="s">
        <v>178</v>
      </c>
    </row>
    <row r="221" spans="1:22" x14ac:dyDescent="0.25">
      <c r="A221" s="31" t="s">
        <v>179</v>
      </c>
    </row>
    <row r="222" spans="1:22" x14ac:dyDescent="0.25">
      <c r="A222" s="48" t="s">
        <v>6</v>
      </c>
      <c r="B222" s="48" t="s">
        <v>7</v>
      </c>
      <c r="C222" s="48" t="s">
        <v>8</v>
      </c>
      <c r="D222" s="48" t="s">
        <v>9</v>
      </c>
      <c r="E222" s="48" t="s">
        <v>10</v>
      </c>
      <c r="F222" s="4" t="s">
        <v>11</v>
      </c>
      <c r="G222" s="4" t="s">
        <v>12</v>
      </c>
      <c r="H222" s="3" t="s">
        <v>12</v>
      </c>
      <c r="I222" s="4" t="s">
        <v>13</v>
      </c>
      <c r="J222" s="5" t="s">
        <v>13</v>
      </c>
      <c r="K222" s="4" t="s">
        <v>14</v>
      </c>
      <c r="L222" s="5" t="s">
        <v>14</v>
      </c>
      <c r="M222" s="4" t="s">
        <v>15</v>
      </c>
      <c r="N222" s="5" t="s">
        <v>15</v>
      </c>
      <c r="O222" s="4" t="s">
        <v>16</v>
      </c>
      <c r="P222" s="6" t="s">
        <v>16</v>
      </c>
      <c r="Q222" s="4" t="s">
        <v>17</v>
      </c>
      <c r="R222" s="3" t="s">
        <v>17</v>
      </c>
    </row>
    <row r="223" spans="1:22" x14ac:dyDescent="0.25">
      <c r="A223" s="48"/>
      <c r="B223" s="48"/>
      <c r="C223" s="48"/>
      <c r="D223" s="48"/>
      <c r="E223" s="48"/>
      <c r="F223" s="4" t="s">
        <v>18</v>
      </c>
      <c r="G223" s="4" t="s">
        <v>18</v>
      </c>
      <c r="H223" s="3" t="s">
        <v>19</v>
      </c>
      <c r="I223" s="4" t="s">
        <v>18</v>
      </c>
      <c r="J223" s="5" t="s">
        <v>19</v>
      </c>
      <c r="K223" s="4" t="s">
        <v>18</v>
      </c>
      <c r="L223" s="5" t="s">
        <v>19</v>
      </c>
      <c r="M223" s="4" t="s">
        <v>18</v>
      </c>
      <c r="N223" s="5" t="s">
        <v>19</v>
      </c>
      <c r="O223" s="4" t="s">
        <v>18</v>
      </c>
      <c r="P223" s="6" t="s">
        <v>19</v>
      </c>
      <c r="Q223" s="4" t="s">
        <v>18</v>
      </c>
      <c r="R223" s="3" t="s">
        <v>19</v>
      </c>
    </row>
    <row r="224" spans="1:22" x14ac:dyDescent="0.25">
      <c r="A224" s="34">
        <v>29</v>
      </c>
      <c r="B224" s="40" t="s">
        <v>180</v>
      </c>
      <c r="C224" s="11">
        <v>37.57</v>
      </c>
      <c r="D224" s="11">
        <v>38.71</v>
      </c>
      <c r="E224" s="11">
        <v>1.1400000000000006</v>
      </c>
      <c r="F224" s="34">
        <v>1E-3</v>
      </c>
      <c r="G224" s="34">
        <v>542</v>
      </c>
      <c r="H224" s="36">
        <f>(G224*E224)</f>
        <v>617.88000000000034</v>
      </c>
      <c r="I224" s="34">
        <v>3.08</v>
      </c>
      <c r="J224" s="34"/>
      <c r="K224" s="34">
        <v>1.26</v>
      </c>
      <c r="L224" s="34"/>
      <c r="M224" s="34">
        <v>0.72</v>
      </c>
      <c r="N224" s="34"/>
      <c r="O224" s="34">
        <v>6.5</v>
      </c>
      <c r="P224" s="34"/>
      <c r="Q224" s="34">
        <v>34</v>
      </c>
      <c r="R224" s="20"/>
      <c r="S224" s="18"/>
      <c r="T224" s="21"/>
      <c r="U224" s="18"/>
      <c r="V224" s="19"/>
    </row>
    <row r="225" spans="1:22" x14ac:dyDescent="0.25">
      <c r="A225" s="34">
        <v>29</v>
      </c>
      <c r="B225" s="40" t="s">
        <v>181</v>
      </c>
      <c r="C225" s="11">
        <v>38.71</v>
      </c>
      <c r="D225" s="11">
        <v>41.76</v>
      </c>
      <c r="E225" s="11">
        <v>3.0499999999999972</v>
      </c>
      <c r="F225" s="34">
        <v>1E-3</v>
      </c>
      <c r="G225" s="34">
        <v>218</v>
      </c>
      <c r="H225" s="36">
        <f t="shared" ref="H225:H228" si="42">(G225*E225)</f>
        <v>664.89999999999941</v>
      </c>
      <c r="I225" s="34">
        <v>4.3499999999999996</v>
      </c>
      <c r="J225" s="34"/>
      <c r="K225" s="34">
        <v>1.28</v>
      </c>
      <c r="L225" s="34"/>
      <c r="M225" s="34">
        <v>1.3</v>
      </c>
      <c r="N225" s="34"/>
      <c r="O225" s="34">
        <v>7</v>
      </c>
      <c r="P225" s="34"/>
      <c r="Q225" s="34">
        <v>21</v>
      </c>
      <c r="R225" s="20"/>
      <c r="S225" s="18"/>
      <c r="T225" s="21"/>
      <c r="U225" s="18"/>
      <c r="V225" s="19"/>
    </row>
    <row r="226" spans="1:22" x14ac:dyDescent="0.25">
      <c r="A226" s="34">
        <v>29</v>
      </c>
      <c r="B226" s="40" t="s">
        <v>182</v>
      </c>
      <c r="C226" s="11">
        <v>41.76</v>
      </c>
      <c r="D226" s="11">
        <v>44.81</v>
      </c>
      <c r="E226" s="11">
        <v>3.0500000000000043</v>
      </c>
      <c r="F226" s="34">
        <v>5.0000000000000001E-3</v>
      </c>
      <c r="G226" s="34">
        <v>1735</v>
      </c>
      <c r="H226" s="36">
        <f t="shared" si="42"/>
        <v>5291.7500000000073</v>
      </c>
      <c r="I226" s="34">
        <v>2.52</v>
      </c>
      <c r="J226" s="34"/>
      <c r="K226" s="34">
        <v>7.74</v>
      </c>
      <c r="L226" s="34"/>
      <c r="M226" s="34">
        <v>0.39</v>
      </c>
      <c r="N226" s="34"/>
      <c r="O226" s="34">
        <v>11.3</v>
      </c>
      <c r="P226" s="34"/>
      <c r="Q226" s="34">
        <v>28</v>
      </c>
      <c r="R226" s="20"/>
      <c r="S226" s="18"/>
      <c r="T226" s="21"/>
      <c r="U226" s="18"/>
      <c r="V226" s="19"/>
    </row>
    <row r="227" spans="1:22" x14ac:dyDescent="0.25">
      <c r="A227" s="34">
        <v>29</v>
      </c>
      <c r="B227" s="40" t="s">
        <v>183</v>
      </c>
      <c r="C227" s="11">
        <v>44.81</v>
      </c>
      <c r="D227" s="11">
        <v>45.77</v>
      </c>
      <c r="E227" s="11">
        <v>0.96000000000000085</v>
      </c>
      <c r="F227" s="34">
        <v>1E-3</v>
      </c>
      <c r="G227" s="34">
        <v>44</v>
      </c>
      <c r="H227" s="36">
        <f t="shared" si="42"/>
        <v>42.240000000000038</v>
      </c>
      <c r="I227" s="34">
        <v>2.59</v>
      </c>
      <c r="J227" s="34"/>
      <c r="K227" s="34">
        <v>1.08</v>
      </c>
      <c r="L227" s="34"/>
      <c r="M227" s="34">
        <v>0.16</v>
      </c>
      <c r="N227" s="34"/>
      <c r="O227" s="34">
        <v>3.2</v>
      </c>
      <c r="P227" s="34"/>
      <c r="Q227" s="34">
        <v>23</v>
      </c>
      <c r="R227" s="20"/>
      <c r="S227" s="18"/>
      <c r="T227" s="21"/>
      <c r="U227" s="18"/>
      <c r="V227" s="19"/>
    </row>
    <row r="228" spans="1:22" x14ac:dyDescent="0.25">
      <c r="A228" s="34">
        <v>29</v>
      </c>
      <c r="B228" s="40" t="s">
        <v>184</v>
      </c>
      <c r="C228" s="11">
        <v>45.77</v>
      </c>
      <c r="D228" s="11">
        <v>47.85</v>
      </c>
      <c r="E228" s="11">
        <v>2.0799999999999983</v>
      </c>
      <c r="F228" s="34">
        <v>4.0000000000000001E-3</v>
      </c>
      <c r="G228" s="34">
        <v>565</v>
      </c>
      <c r="H228" s="36">
        <f t="shared" si="42"/>
        <v>1175.1999999999991</v>
      </c>
      <c r="I228" s="34">
        <v>1.46</v>
      </c>
      <c r="J228" s="34"/>
      <c r="K228" s="34">
        <v>3.6</v>
      </c>
      <c r="L228" s="34"/>
      <c r="M228" s="34">
        <v>0.24</v>
      </c>
      <c r="N228" s="34"/>
      <c r="O228" s="34">
        <v>15.7</v>
      </c>
      <c r="P228" s="34"/>
      <c r="Q228" s="34">
        <v>17</v>
      </c>
      <c r="R228" s="20"/>
      <c r="S228" s="18"/>
      <c r="T228" s="21"/>
      <c r="U228" s="18"/>
      <c r="V228" s="19"/>
    </row>
    <row r="229" spans="1:22" x14ac:dyDescent="0.25">
      <c r="D229" s="28" t="s">
        <v>20</v>
      </c>
      <c r="E229" s="29">
        <f>SUM(E224:E228)</f>
        <v>10.280000000000001</v>
      </c>
      <c r="G229" s="18" t="s">
        <v>22</v>
      </c>
      <c r="H229" s="19">
        <f>SUM(H224:H228)</f>
        <v>7791.9700000000057</v>
      </c>
    </row>
    <row r="230" spans="1:22" x14ac:dyDescent="0.25">
      <c r="G230" s="27" t="s">
        <v>21</v>
      </c>
      <c r="H230" s="22">
        <f>(H229/E229)</f>
        <v>757.97373540856074</v>
      </c>
    </row>
    <row r="232" spans="1:22" x14ac:dyDescent="0.25">
      <c r="A232" s="34">
        <v>30</v>
      </c>
      <c r="B232" s="40" t="s">
        <v>185</v>
      </c>
      <c r="C232" s="11">
        <v>60.05</v>
      </c>
      <c r="D232" s="11">
        <v>63.09</v>
      </c>
      <c r="E232" s="46">
        <v>3.0400000000000063</v>
      </c>
      <c r="F232" s="34">
        <v>1E-3</v>
      </c>
      <c r="G232" s="44">
        <v>567</v>
      </c>
      <c r="I232" s="34">
        <v>0.36</v>
      </c>
      <c r="J232" s="34"/>
      <c r="K232" s="34">
        <v>2.86</v>
      </c>
      <c r="L232" s="34"/>
      <c r="M232" s="34">
        <v>0.34</v>
      </c>
      <c r="O232" s="34">
        <v>11.8</v>
      </c>
      <c r="P232" s="20"/>
      <c r="Q232" s="34">
        <v>19</v>
      </c>
      <c r="R232" s="21"/>
      <c r="S232" s="18"/>
      <c r="T232" s="19"/>
    </row>
    <row r="233" spans="1:22" x14ac:dyDescent="0.25">
      <c r="A233" s="34"/>
      <c r="B233" s="40"/>
      <c r="C233" s="11"/>
      <c r="D233" s="11"/>
      <c r="E233" s="11"/>
      <c r="F233" s="34"/>
      <c r="G233" s="34"/>
      <c r="I233" s="34"/>
      <c r="J233" s="34"/>
      <c r="K233" s="34"/>
      <c r="L233" s="34"/>
      <c r="M233" s="34"/>
      <c r="O233" s="34"/>
      <c r="P233" s="20"/>
      <c r="Q233" s="34"/>
      <c r="R233" s="21"/>
      <c r="S233" s="18"/>
      <c r="T233" s="19"/>
    </row>
    <row r="234" spans="1:22" x14ac:dyDescent="0.25">
      <c r="A234" s="31" t="s">
        <v>201</v>
      </c>
    </row>
    <row r="236" spans="1:22" x14ac:dyDescent="0.25">
      <c r="A236" s="31" t="s">
        <v>202</v>
      </c>
    </row>
    <row r="237" spans="1:22" x14ac:dyDescent="0.25">
      <c r="A237" s="48" t="s">
        <v>6</v>
      </c>
      <c r="B237" s="48" t="s">
        <v>7</v>
      </c>
      <c r="C237" s="48" t="s">
        <v>8</v>
      </c>
      <c r="D237" s="48" t="s">
        <v>9</v>
      </c>
      <c r="E237" s="48" t="s">
        <v>10</v>
      </c>
      <c r="F237" s="4" t="s">
        <v>11</v>
      </c>
      <c r="G237" s="4" t="s">
        <v>12</v>
      </c>
      <c r="H237" s="3" t="s">
        <v>12</v>
      </c>
      <c r="I237" s="4" t="s">
        <v>13</v>
      </c>
      <c r="J237" s="5" t="s">
        <v>13</v>
      </c>
      <c r="K237" s="4" t="s">
        <v>14</v>
      </c>
      <c r="L237" s="5" t="s">
        <v>14</v>
      </c>
      <c r="M237" s="4" t="s">
        <v>15</v>
      </c>
      <c r="N237" s="5" t="s">
        <v>15</v>
      </c>
      <c r="O237" s="4" t="s">
        <v>16</v>
      </c>
      <c r="P237" s="6" t="s">
        <v>16</v>
      </c>
      <c r="Q237" s="4" t="s">
        <v>17</v>
      </c>
      <c r="R237" s="3" t="s">
        <v>17</v>
      </c>
    </row>
    <row r="238" spans="1:22" x14ac:dyDescent="0.25">
      <c r="A238" s="48"/>
      <c r="B238" s="48"/>
      <c r="C238" s="48"/>
      <c r="D238" s="48"/>
      <c r="E238" s="48"/>
      <c r="F238" s="4" t="s">
        <v>18</v>
      </c>
      <c r="G238" s="4" t="s">
        <v>18</v>
      </c>
      <c r="H238" s="3" t="s">
        <v>19</v>
      </c>
      <c r="I238" s="4" t="s">
        <v>18</v>
      </c>
      <c r="J238" s="5" t="s">
        <v>19</v>
      </c>
      <c r="K238" s="4" t="s">
        <v>18</v>
      </c>
      <c r="L238" s="5" t="s">
        <v>19</v>
      </c>
      <c r="M238" s="4" t="s">
        <v>18</v>
      </c>
      <c r="N238" s="5" t="s">
        <v>19</v>
      </c>
      <c r="O238" s="4" t="s">
        <v>18</v>
      </c>
      <c r="P238" s="6" t="s">
        <v>19</v>
      </c>
      <c r="Q238" s="4" t="s">
        <v>18</v>
      </c>
      <c r="R238" s="3" t="s">
        <v>19</v>
      </c>
    </row>
    <row r="239" spans="1:22" x14ac:dyDescent="0.25">
      <c r="A239" s="34">
        <v>4</v>
      </c>
      <c r="B239" s="40" t="s">
        <v>186</v>
      </c>
      <c r="C239" s="11">
        <v>47.71</v>
      </c>
      <c r="D239" s="11">
        <v>48.77</v>
      </c>
      <c r="E239" s="11">
        <v>1.0600000000000023</v>
      </c>
      <c r="F239" s="34">
        <v>1E-3</v>
      </c>
      <c r="G239" s="34">
        <v>2760</v>
      </c>
      <c r="H239" s="36">
        <f>(G239*E239)</f>
        <v>2925.6000000000063</v>
      </c>
      <c r="I239" s="34">
        <v>14.45</v>
      </c>
      <c r="J239" s="11">
        <f>(I239*E239)</f>
        <v>15.317000000000032</v>
      </c>
      <c r="K239" s="34">
        <v>46.8</v>
      </c>
      <c r="L239" s="11">
        <f>(K239*E239)</f>
        <v>49.608000000000104</v>
      </c>
      <c r="M239" s="34">
        <v>41</v>
      </c>
      <c r="N239" s="11">
        <f>(M239*E239)</f>
        <v>43.460000000000093</v>
      </c>
      <c r="O239" s="34">
        <v>14.2</v>
      </c>
      <c r="P239" s="34"/>
      <c r="Q239" s="34">
        <v>17</v>
      </c>
      <c r="R239" s="18"/>
      <c r="S239" s="21"/>
      <c r="T239" s="18"/>
      <c r="U239" s="19"/>
    </row>
    <row r="240" spans="1:22" x14ac:dyDescent="0.25">
      <c r="A240" s="34">
        <v>4</v>
      </c>
      <c r="B240" s="40" t="s">
        <v>187</v>
      </c>
      <c r="C240" s="11">
        <v>48.77</v>
      </c>
      <c r="D240" s="11">
        <v>50.02</v>
      </c>
      <c r="E240" s="11">
        <v>1.25</v>
      </c>
      <c r="F240" s="34">
        <v>1E-3</v>
      </c>
      <c r="G240" s="34">
        <v>2250</v>
      </c>
      <c r="H240" s="36">
        <f t="shared" ref="H240:H253" si="43">(G240*E240)</f>
        <v>2812.5</v>
      </c>
      <c r="I240" s="34">
        <v>10.7</v>
      </c>
      <c r="J240" s="11">
        <f t="shared" ref="J240:J253" si="44">(I240*E240)</f>
        <v>13.375</v>
      </c>
      <c r="K240" s="34">
        <v>47.7</v>
      </c>
      <c r="L240" s="11">
        <f t="shared" ref="L240:L253" si="45">(K240*E240)</f>
        <v>59.625</v>
      </c>
      <c r="M240" s="34">
        <v>29.7</v>
      </c>
      <c r="N240" s="11">
        <f t="shared" ref="N240:N253" si="46">(M240*E240)</f>
        <v>37.125</v>
      </c>
      <c r="O240" s="34">
        <v>20.6</v>
      </c>
      <c r="P240" s="34"/>
      <c r="Q240" s="34">
        <v>19</v>
      </c>
      <c r="R240" s="18"/>
      <c r="S240" s="21"/>
      <c r="T240" s="18"/>
      <c r="U240" s="19"/>
    </row>
    <row r="241" spans="1:21" x14ac:dyDescent="0.25">
      <c r="A241" s="34">
        <v>4</v>
      </c>
      <c r="B241" s="40" t="s">
        <v>188</v>
      </c>
      <c r="C241" s="11">
        <v>50.02</v>
      </c>
      <c r="D241" s="11">
        <v>51.82</v>
      </c>
      <c r="E241" s="11">
        <v>1.7999999999999972</v>
      </c>
      <c r="F241" s="34">
        <v>1E-3</v>
      </c>
      <c r="G241" s="34">
        <v>533</v>
      </c>
      <c r="H241" s="36">
        <f t="shared" si="43"/>
        <v>959.3999999999985</v>
      </c>
      <c r="I241" s="34">
        <v>16.399999999999999</v>
      </c>
      <c r="J241" s="11">
        <f t="shared" si="44"/>
        <v>29.51999999999995</v>
      </c>
      <c r="K241" s="34">
        <v>16</v>
      </c>
      <c r="L241" s="11">
        <f t="shared" si="45"/>
        <v>28.799999999999955</v>
      </c>
      <c r="M241" s="34">
        <v>4.5199999999999996</v>
      </c>
      <c r="N241" s="11">
        <f t="shared" si="46"/>
        <v>8.1359999999999868</v>
      </c>
      <c r="O241" s="34">
        <v>4.8</v>
      </c>
      <c r="P241" s="34"/>
      <c r="Q241" s="34">
        <v>138</v>
      </c>
      <c r="R241" s="18"/>
      <c r="S241" s="21"/>
      <c r="T241" s="18"/>
      <c r="U241" s="19"/>
    </row>
    <row r="242" spans="1:21" x14ac:dyDescent="0.25">
      <c r="A242" s="34">
        <v>4</v>
      </c>
      <c r="B242" s="40" t="s">
        <v>189</v>
      </c>
      <c r="C242" s="11">
        <v>51.82</v>
      </c>
      <c r="D242" s="11">
        <v>52.42</v>
      </c>
      <c r="E242" s="11">
        <v>0.60000000000000142</v>
      </c>
      <c r="F242" s="34">
        <v>1E-3</v>
      </c>
      <c r="G242" s="34">
        <v>397</v>
      </c>
      <c r="H242" s="36">
        <f t="shared" si="43"/>
        <v>238.20000000000056</v>
      </c>
      <c r="I242" s="34">
        <v>2.98</v>
      </c>
      <c r="J242" s="11">
        <f t="shared" si="44"/>
        <v>1.7880000000000043</v>
      </c>
      <c r="K242" s="34">
        <v>26.6</v>
      </c>
      <c r="L242" s="11">
        <f t="shared" si="45"/>
        <v>15.960000000000038</v>
      </c>
      <c r="M242" s="34">
        <v>2.13</v>
      </c>
      <c r="N242" s="11">
        <f t="shared" si="46"/>
        <v>1.2780000000000029</v>
      </c>
      <c r="O242" s="34">
        <v>4.4000000000000004</v>
      </c>
      <c r="P242" s="34"/>
      <c r="Q242" s="34">
        <v>20</v>
      </c>
      <c r="R242" s="18"/>
      <c r="S242" s="21"/>
      <c r="T242" s="18"/>
      <c r="U242" s="19"/>
    </row>
    <row r="243" spans="1:21" x14ac:dyDescent="0.25">
      <c r="A243" s="34">
        <v>4</v>
      </c>
      <c r="B243" s="40" t="s">
        <v>190</v>
      </c>
      <c r="C243" s="11">
        <v>52.42</v>
      </c>
      <c r="D243" s="11">
        <v>54.86</v>
      </c>
      <c r="E243" s="11">
        <v>2.4399999999999977</v>
      </c>
      <c r="F243" s="34">
        <v>1E-3</v>
      </c>
      <c r="G243" s="34">
        <v>668</v>
      </c>
      <c r="H243" s="36">
        <f t="shared" si="43"/>
        <v>1629.9199999999985</v>
      </c>
      <c r="I243" s="34">
        <v>26.1</v>
      </c>
      <c r="J243" s="11">
        <f t="shared" si="44"/>
        <v>63.683999999999941</v>
      </c>
      <c r="K243" s="34">
        <v>137</v>
      </c>
      <c r="L243" s="11">
        <f t="shared" si="45"/>
        <v>334.27999999999969</v>
      </c>
      <c r="M243" s="34">
        <v>0.96</v>
      </c>
      <c r="N243" s="11">
        <f t="shared" si="46"/>
        <v>2.3423999999999978</v>
      </c>
      <c r="O243" s="34">
        <v>39.9</v>
      </c>
      <c r="P243" s="34"/>
      <c r="Q243" s="34">
        <v>118</v>
      </c>
      <c r="R243" s="18"/>
      <c r="S243" s="21"/>
      <c r="T243" s="18"/>
      <c r="U243" s="19"/>
    </row>
    <row r="244" spans="1:21" x14ac:dyDescent="0.25">
      <c r="A244" s="34">
        <v>4</v>
      </c>
      <c r="B244" s="40" t="s">
        <v>191</v>
      </c>
      <c r="C244" s="11">
        <v>54.86</v>
      </c>
      <c r="D244" s="11">
        <v>55.71</v>
      </c>
      <c r="E244" s="11">
        <v>0.85000000000000142</v>
      </c>
      <c r="F244" s="34">
        <v>1E-3</v>
      </c>
      <c r="G244" s="34">
        <v>376</v>
      </c>
      <c r="H244" s="36">
        <f t="shared" si="43"/>
        <v>319.60000000000053</v>
      </c>
      <c r="I244" s="34">
        <v>5.53</v>
      </c>
      <c r="J244" s="11">
        <f t="shared" si="44"/>
        <v>4.7005000000000079</v>
      </c>
      <c r="K244" s="34">
        <v>73.599999999999994</v>
      </c>
      <c r="L244" s="11">
        <f t="shared" si="45"/>
        <v>62.560000000000102</v>
      </c>
      <c r="M244" s="34">
        <v>1.19</v>
      </c>
      <c r="N244" s="11">
        <f t="shared" si="46"/>
        <v>1.0115000000000016</v>
      </c>
      <c r="O244" s="34">
        <v>10.5</v>
      </c>
      <c r="P244" s="34"/>
      <c r="Q244" s="34">
        <v>61</v>
      </c>
      <c r="R244" s="18"/>
      <c r="S244" s="21"/>
      <c r="T244" s="18"/>
      <c r="U244" s="19"/>
    </row>
    <row r="245" spans="1:21" x14ac:dyDescent="0.25">
      <c r="A245" s="34">
        <v>4</v>
      </c>
      <c r="B245" s="40" t="s">
        <v>192</v>
      </c>
      <c r="C245" s="11">
        <v>55.71</v>
      </c>
      <c r="D245" s="11">
        <v>56.83</v>
      </c>
      <c r="E245" s="11">
        <v>1.1199999999999974</v>
      </c>
      <c r="F245" s="34">
        <v>1E-3</v>
      </c>
      <c r="G245" s="34">
        <v>683</v>
      </c>
      <c r="H245" s="36">
        <f t="shared" si="43"/>
        <v>764.95999999999822</v>
      </c>
      <c r="I245" s="34">
        <v>29.1</v>
      </c>
      <c r="J245" s="11">
        <f t="shared" si="44"/>
        <v>32.591999999999928</v>
      </c>
      <c r="K245" s="34">
        <v>104.5</v>
      </c>
      <c r="L245" s="11">
        <f t="shared" si="45"/>
        <v>117.03999999999974</v>
      </c>
      <c r="M245" s="34">
        <v>4</v>
      </c>
      <c r="N245" s="11">
        <f t="shared" si="46"/>
        <v>4.4799999999999898</v>
      </c>
      <c r="O245" s="34">
        <v>14.6</v>
      </c>
      <c r="P245" s="34"/>
      <c r="Q245" s="34">
        <v>104</v>
      </c>
      <c r="R245" s="18"/>
      <c r="S245" s="21"/>
      <c r="T245" s="18"/>
      <c r="U245" s="19"/>
    </row>
    <row r="246" spans="1:21" x14ac:dyDescent="0.25">
      <c r="A246" s="34">
        <v>4</v>
      </c>
      <c r="B246" s="40" t="s">
        <v>193</v>
      </c>
      <c r="C246" s="11">
        <v>56.83</v>
      </c>
      <c r="D246" s="11">
        <v>57.61</v>
      </c>
      <c r="E246" s="11">
        <v>0.78000000000000114</v>
      </c>
      <c r="F246" s="34">
        <v>1E-3</v>
      </c>
      <c r="G246" s="34">
        <v>341</v>
      </c>
      <c r="H246" s="36">
        <f t="shared" si="43"/>
        <v>265.98000000000036</v>
      </c>
      <c r="I246" s="34">
        <v>53</v>
      </c>
      <c r="J246" s="11">
        <f t="shared" si="44"/>
        <v>41.34000000000006</v>
      </c>
      <c r="K246" s="34">
        <v>64.400000000000006</v>
      </c>
      <c r="L246" s="11">
        <f t="shared" si="45"/>
        <v>50.232000000000077</v>
      </c>
      <c r="M246" s="34">
        <v>1.04</v>
      </c>
      <c r="N246" s="11">
        <f t="shared" si="46"/>
        <v>0.81120000000000125</v>
      </c>
      <c r="O246" s="34">
        <v>12.2</v>
      </c>
      <c r="P246" s="34"/>
      <c r="Q246" s="34">
        <v>157</v>
      </c>
      <c r="R246" s="18"/>
      <c r="S246" s="21"/>
      <c r="T246" s="18"/>
      <c r="U246" s="19"/>
    </row>
    <row r="247" spans="1:21" x14ac:dyDescent="0.25">
      <c r="A247" s="34">
        <v>4</v>
      </c>
      <c r="B247" s="40" t="s">
        <v>194</v>
      </c>
      <c r="C247" s="11">
        <v>57.61</v>
      </c>
      <c r="D247" s="11">
        <v>60.66</v>
      </c>
      <c r="E247" s="11">
        <v>3.0499999999999972</v>
      </c>
      <c r="F247" s="34">
        <v>1E-3</v>
      </c>
      <c r="G247" s="34">
        <v>197</v>
      </c>
      <c r="H247" s="36">
        <f t="shared" si="43"/>
        <v>600.84999999999945</v>
      </c>
      <c r="I247" s="34">
        <v>5.09</v>
      </c>
      <c r="J247" s="11">
        <f t="shared" si="44"/>
        <v>15.524499999999986</v>
      </c>
      <c r="K247" s="34">
        <v>44.5</v>
      </c>
      <c r="L247" s="11">
        <f t="shared" si="45"/>
        <v>135.72499999999988</v>
      </c>
      <c r="M247" s="34">
        <v>0.7</v>
      </c>
      <c r="N247" s="11">
        <f t="shared" si="46"/>
        <v>2.134999999999998</v>
      </c>
      <c r="O247" s="34">
        <v>3.8</v>
      </c>
      <c r="P247" s="34"/>
      <c r="Q247" s="34">
        <v>56</v>
      </c>
      <c r="R247" s="18"/>
      <c r="S247" s="21"/>
      <c r="T247" s="18"/>
      <c r="U247" s="19"/>
    </row>
    <row r="248" spans="1:21" x14ac:dyDescent="0.25">
      <c r="A248" s="34">
        <v>4</v>
      </c>
      <c r="B248" s="40" t="s">
        <v>195</v>
      </c>
      <c r="C248" s="11">
        <v>60.66</v>
      </c>
      <c r="D248" s="11">
        <v>62.48</v>
      </c>
      <c r="E248" s="11">
        <v>1.8200000000000003</v>
      </c>
      <c r="F248" s="34" t="s">
        <v>83</v>
      </c>
      <c r="G248" s="34">
        <v>103</v>
      </c>
      <c r="H248" s="36">
        <f t="shared" si="43"/>
        <v>187.46000000000004</v>
      </c>
      <c r="I248" s="34">
        <v>0.95</v>
      </c>
      <c r="J248" s="11">
        <f t="shared" si="44"/>
        <v>1.7290000000000001</v>
      </c>
      <c r="K248" s="34">
        <v>11.65</v>
      </c>
      <c r="L248" s="11">
        <f t="shared" si="45"/>
        <v>21.203000000000003</v>
      </c>
      <c r="M248" s="34">
        <v>0.8</v>
      </c>
      <c r="N248" s="11">
        <f t="shared" si="46"/>
        <v>1.4560000000000004</v>
      </c>
      <c r="O248" s="34">
        <v>1.5</v>
      </c>
      <c r="P248" s="34"/>
      <c r="Q248" s="34">
        <v>16</v>
      </c>
      <c r="R248" s="18"/>
      <c r="S248" s="21"/>
      <c r="T248" s="18"/>
      <c r="U248" s="19"/>
    </row>
    <row r="249" spans="1:21" x14ac:dyDescent="0.25">
      <c r="A249" s="34">
        <v>4</v>
      </c>
      <c r="B249" s="40" t="s">
        <v>196</v>
      </c>
      <c r="C249" s="11">
        <v>62.48</v>
      </c>
      <c r="D249" s="11">
        <v>63</v>
      </c>
      <c r="E249" s="11">
        <v>0.52000000000000313</v>
      </c>
      <c r="F249" s="34">
        <v>1E-3</v>
      </c>
      <c r="G249" s="34">
        <v>4230</v>
      </c>
      <c r="H249" s="36">
        <f t="shared" si="43"/>
        <v>2199.6000000000131</v>
      </c>
      <c r="I249" s="34">
        <v>13.7</v>
      </c>
      <c r="J249" s="11">
        <f t="shared" si="44"/>
        <v>7.1240000000000423</v>
      </c>
      <c r="K249" s="34">
        <v>26.8</v>
      </c>
      <c r="L249" s="11">
        <f t="shared" si="45"/>
        <v>13.936000000000083</v>
      </c>
      <c r="M249" s="34">
        <v>31</v>
      </c>
      <c r="N249" s="11">
        <f t="shared" si="46"/>
        <v>16.120000000000097</v>
      </c>
      <c r="O249" s="34">
        <v>31.9</v>
      </c>
      <c r="P249" s="34"/>
      <c r="Q249" s="34">
        <v>58</v>
      </c>
      <c r="R249" s="18"/>
      <c r="S249" s="21"/>
      <c r="T249" s="18"/>
      <c r="U249" s="19"/>
    </row>
    <row r="250" spans="1:21" x14ac:dyDescent="0.25">
      <c r="A250" s="34">
        <v>4</v>
      </c>
      <c r="B250" s="40" t="s">
        <v>197</v>
      </c>
      <c r="C250" s="11">
        <v>63</v>
      </c>
      <c r="D250" s="11">
        <v>64.930000000000007</v>
      </c>
      <c r="E250" s="11">
        <v>1.9300000000000068</v>
      </c>
      <c r="F250" s="34" t="s">
        <v>83</v>
      </c>
      <c r="G250" s="34">
        <v>1950</v>
      </c>
      <c r="H250" s="36">
        <f t="shared" si="43"/>
        <v>3763.5000000000132</v>
      </c>
      <c r="I250" s="34">
        <v>7.41</v>
      </c>
      <c r="J250" s="11">
        <f t="shared" si="44"/>
        <v>14.301300000000051</v>
      </c>
      <c r="K250" s="34">
        <v>13.9</v>
      </c>
      <c r="L250" s="11">
        <f t="shared" si="45"/>
        <v>26.827000000000094</v>
      </c>
      <c r="M250" s="34">
        <v>14.65</v>
      </c>
      <c r="N250" s="11">
        <f t="shared" si="46"/>
        <v>28.274500000000099</v>
      </c>
      <c r="O250" s="34">
        <v>10.8</v>
      </c>
      <c r="P250" s="34"/>
      <c r="Q250" s="34">
        <v>20</v>
      </c>
      <c r="R250" s="18"/>
      <c r="S250" s="21"/>
      <c r="T250" s="18"/>
      <c r="U250" s="19"/>
    </row>
    <row r="251" spans="1:21" x14ac:dyDescent="0.25">
      <c r="A251" s="34">
        <v>4</v>
      </c>
      <c r="B251" s="40" t="s">
        <v>198</v>
      </c>
      <c r="C251" s="11">
        <v>64.930000000000007</v>
      </c>
      <c r="D251" s="11">
        <v>65.53</v>
      </c>
      <c r="E251" s="11">
        <v>0.59999999999999432</v>
      </c>
      <c r="F251" s="34">
        <v>4.0000000000000001E-3</v>
      </c>
      <c r="G251" s="34">
        <v>14200</v>
      </c>
      <c r="H251" s="36">
        <f t="shared" si="43"/>
        <v>8519.99999999992</v>
      </c>
      <c r="I251" s="34">
        <v>15.8</v>
      </c>
      <c r="J251" s="11">
        <f t="shared" si="44"/>
        <v>9.4799999999999098</v>
      </c>
      <c r="K251" s="34">
        <v>24.4</v>
      </c>
      <c r="L251" s="11">
        <f t="shared" si="45"/>
        <v>14.63999999999986</v>
      </c>
      <c r="M251" s="34">
        <v>23</v>
      </c>
      <c r="N251" s="11">
        <f t="shared" si="46"/>
        <v>13.799999999999869</v>
      </c>
      <c r="O251" s="34">
        <v>29.1</v>
      </c>
      <c r="P251" s="34"/>
      <c r="Q251" s="34">
        <v>50</v>
      </c>
      <c r="R251" s="18"/>
      <c r="S251" s="21"/>
      <c r="T251" s="18"/>
      <c r="U251" s="19"/>
    </row>
    <row r="252" spans="1:21" x14ac:dyDescent="0.25">
      <c r="A252" s="34">
        <v>4</v>
      </c>
      <c r="B252" s="40" t="s">
        <v>199</v>
      </c>
      <c r="C252" s="11">
        <v>65.53</v>
      </c>
      <c r="D252" s="11">
        <v>66.34</v>
      </c>
      <c r="E252" s="11">
        <v>0.81000000000000227</v>
      </c>
      <c r="F252" s="34">
        <v>1E-3</v>
      </c>
      <c r="G252" s="34">
        <v>7530</v>
      </c>
      <c r="H252" s="36">
        <f t="shared" si="43"/>
        <v>6099.3000000000175</v>
      </c>
      <c r="I252" s="34">
        <v>6.44</v>
      </c>
      <c r="J252" s="11">
        <f t="shared" si="44"/>
        <v>5.2164000000000152</v>
      </c>
      <c r="K252" s="34">
        <v>4.58</v>
      </c>
      <c r="L252" s="11">
        <f t="shared" si="45"/>
        <v>3.7098000000000106</v>
      </c>
      <c r="M252" s="34">
        <v>6.96</v>
      </c>
      <c r="N252" s="11">
        <f t="shared" si="46"/>
        <v>5.6376000000000159</v>
      </c>
      <c r="O252" s="34">
        <v>11.8</v>
      </c>
      <c r="P252" s="34"/>
      <c r="Q252" s="34">
        <v>32</v>
      </c>
      <c r="R252" s="18"/>
      <c r="S252" s="21"/>
      <c r="T252" s="18"/>
      <c r="U252" s="19"/>
    </row>
    <row r="253" spans="1:21" x14ac:dyDescent="0.25">
      <c r="A253" s="34">
        <v>4</v>
      </c>
      <c r="B253" s="40" t="s">
        <v>200</v>
      </c>
      <c r="C253" s="11">
        <v>66.34</v>
      </c>
      <c r="D253" s="11">
        <v>67.08</v>
      </c>
      <c r="E253" s="11">
        <v>0.73999999999999488</v>
      </c>
      <c r="F253" s="34">
        <v>1E-3</v>
      </c>
      <c r="G253" s="34">
        <v>3290</v>
      </c>
      <c r="H253" s="36">
        <f t="shared" si="43"/>
        <v>2434.5999999999831</v>
      </c>
      <c r="I253" s="34">
        <v>3.96</v>
      </c>
      <c r="J253" s="11">
        <f t="shared" si="44"/>
        <v>2.9303999999999797</v>
      </c>
      <c r="K253" s="34">
        <v>4.63</v>
      </c>
      <c r="L253" s="11">
        <f t="shared" si="45"/>
        <v>3.4261999999999762</v>
      </c>
      <c r="M253" s="34">
        <v>4.68</v>
      </c>
      <c r="N253" s="11">
        <f t="shared" si="46"/>
        <v>3.4631999999999756</v>
      </c>
      <c r="O253" s="34">
        <v>34.299999999999997</v>
      </c>
      <c r="P253" s="34"/>
      <c r="Q253" s="34">
        <v>79</v>
      </c>
      <c r="R253" s="18"/>
      <c r="S253" s="21"/>
      <c r="T253" s="18"/>
      <c r="U253" s="19"/>
    </row>
    <row r="254" spans="1:21" x14ac:dyDescent="0.25">
      <c r="D254" s="28" t="s">
        <v>20</v>
      </c>
      <c r="E254" s="29">
        <f>SUM(E239:E253)</f>
        <v>19.369999999999997</v>
      </c>
      <c r="F254" s="17"/>
      <c r="G254" s="18" t="s">
        <v>22</v>
      </c>
      <c r="H254" s="19">
        <f t="shared" ref="H254:N254" si="47">SUM(H239:H253)</f>
        <v>33721.46999999995</v>
      </c>
      <c r="I254" s="20"/>
      <c r="J254" s="20">
        <f t="shared" si="47"/>
        <v>258.62209999999993</v>
      </c>
      <c r="K254" s="20"/>
      <c r="L254" s="20">
        <f t="shared" si="47"/>
        <v>937.57199999999955</v>
      </c>
      <c r="M254" s="20"/>
      <c r="N254" s="20">
        <f t="shared" si="47"/>
        <v>169.53040000000013</v>
      </c>
    </row>
    <row r="255" spans="1:21" x14ac:dyDescent="0.25">
      <c r="G255" s="27" t="s">
        <v>21</v>
      </c>
      <c r="H255" s="22">
        <f>(H254/$E$254)</f>
        <v>1740.9122354155888</v>
      </c>
      <c r="I255" s="22"/>
      <c r="J255" s="26">
        <f t="shared" ref="J255:N255" si="48">(J254/$E$254)</f>
        <v>13.351683014971604</v>
      </c>
      <c r="K255" s="22"/>
      <c r="L255" s="26">
        <f t="shared" si="48"/>
        <v>48.403304078471848</v>
      </c>
      <c r="M255" s="22"/>
      <c r="N255" s="26">
        <f t="shared" si="48"/>
        <v>8.7522147651006783</v>
      </c>
    </row>
    <row r="257" spans="1:19" x14ac:dyDescent="0.25">
      <c r="A257" s="31" t="s">
        <v>207</v>
      </c>
    </row>
    <row r="259" spans="1:19" x14ac:dyDescent="0.25">
      <c r="A259" s="31" t="s">
        <v>208</v>
      </c>
    </row>
    <row r="260" spans="1:19" x14ac:dyDescent="0.25">
      <c r="A260" s="48" t="s">
        <v>6</v>
      </c>
      <c r="B260" s="48" t="s">
        <v>7</v>
      </c>
      <c r="C260" s="48" t="s">
        <v>8</v>
      </c>
      <c r="D260" s="48" t="s">
        <v>9</v>
      </c>
      <c r="E260" s="48" t="s">
        <v>10</v>
      </c>
      <c r="F260" s="4" t="s">
        <v>11</v>
      </c>
      <c r="G260" s="4" t="s">
        <v>12</v>
      </c>
      <c r="H260" s="3" t="s">
        <v>12</v>
      </c>
      <c r="I260" s="4" t="s">
        <v>13</v>
      </c>
      <c r="J260" s="5" t="s">
        <v>13</v>
      </c>
      <c r="K260" s="4" t="s">
        <v>14</v>
      </c>
      <c r="L260" s="5" t="s">
        <v>14</v>
      </c>
      <c r="M260" s="4" t="s">
        <v>15</v>
      </c>
      <c r="N260" s="5" t="s">
        <v>15</v>
      </c>
      <c r="O260" s="4" t="s">
        <v>16</v>
      </c>
      <c r="P260" s="6" t="s">
        <v>16</v>
      </c>
      <c r="Q260" s="4" t="s">
        <v>17</v>
      </c>
      <c r="R260" s="3" t="s">
        <v>17</v>
      </c>
    </row>
    <row r="261" spans="1:19" x14ac:dyDescent="0.25">
      <c r="A261" s="48"/>
      <c r="B261" s="48"/>
      <c r="C261" s="48"/>
      <c r="D261" s="48"/>
      <c r="E261" s="48"/>
      <c r="F261" s="4" t="s">
        <v>18</v>
      </c>
      <c r="G261" s="4" t="s">
        <v>18</v>
      </c>
      <c r="H261" s="3"/>
      <c r="I261" s="4" t="s">
        <v>18</v>
      </c>
      <c r="J261" s="5" t="s">
        <v>19</v>
      </c>
      <c r="K261" s="4" t="s">
        <v>18</v>
      </c>
      <c r="L261" s="5" t="s">
        <v>19</v>
      </c>
      <c r="M261" s="4" t="s">
        <v>18</v>
      </c>
      <c r="N261" s="5" t="s">
        <v>19</v>
      </c>
      <c r="O261" s="4" t="s">
        <v>18</v>
      </c>
      <c r="P261" s="6" t="s">
        <v>19</v>
      </c>
      <c r="Q261" s="4" t="s">
        <v>18</v>
      </c>
      <c r="R261" s="3" t="s">
        <v>19</v>
      </c>
    </row>
    <row r="262" spans="1:19" x14ac:dyDescent="0.25">
      <c r="A262" s="34">
        <v>8</v>
      </c>
      <c r="B262" s="40" t="s">
        <v>203</v>
      </c>
      <c r="C262" s="11">
        <v>91.44</v>
      </c>
      <c r="D262" s="11">
        <v>92.2</v>
      </c>
      <c r="E262" s="11">
        <v>0.76000000000000512</v>
      </c>
      <c r="F262" s="34">
        <v>1E-3</v>
      </c>
      <c r="G262" s="34">
        <v>24400</v>
      </c>
      <c r="H262" s="36">
        <f t="shared" ref="H262:H265" si="49">(G262*E262)</f>
        <v>18544.000000000124</v>
      </c>
      <c r="I262" s="34">
        <v>0.31</v>
      </c>
      <c r="J262" s="11">
        <f t="shared" ref="J262:J265" si="50">(I262*E262)</f>
        <v>0.23560000000000159</v>
      </c>
      <c r="K262" s="34">
        <v>21.1</v>
      </c>
      <c r="L262" s="11">
        <f t="shared" ref="L262:L265" si="51">(K262*E262)</f>
        <v>16.036000000000108</v>
      </c>
      <c r="M262" s="34">
        <v>0.64</v>
      </c>
      <c r="N262" s="11">
        <f t="shared" ref="N262:N265" si="52">(M262*E262)</f>
        <v>0.48640000000000327</v>
      </c>
      <c r="O262" s="34">
        <v>6.8</v>
      </c>
      <c r="P262" s="34"/>
      <c r="Q262" s="34">
        <v>13</v>
      </c>
      <c r="R262" s="18"/>
      <c r="S262" s="19"/>
    </row>
    <row r="263" spans="1:19" x14ac:dyDescent="0.25">
      <c r="A263" s="34">
        <v>8</v>
      </c>
      <c r="B263" s="40" t="s">
        <v>204</v>
      </c>
      <c r="C263" s="11">
        <v>92.2</v>
      </c>
      <c r="D263" s="11">
        <v>94.3</v>
      </c>
      <c r="E263" s="11">
        <v>2.0999999999999943</v>
      </c>
      <c r="F263" s="34">
        <v>1E-3</v>
      </c>
      <c r="G263" s="34">
        <v>12200</v>
      </c>
      <c r="H263" s="36">
        <f t="shared" si="49"/>
        <v>25619.999999999931</v>
      </c>
      <c r="I263" s="34">
        <v>0.46</v>
      </c>
      <c r="J263" s="11">
        <f t="shared" si="50"/>
        <v>0.96599999999999742</v>
      </c>
      <c r="K263" s="34">
        <v>11.1</v>
      </c>
      <c r="L263" s="11">
        <f t="shared" si="51"/>
        <v>23.309999999999935</v>
      </c>
      <c r="M263" s="34">
        <v>1</v>
      </c>
      <c r="N263" s="11">
        <f t="shared" si="52"/>
        <v>2.0999999999999943</v>
      </c>
      <c r="O263" s="34">
        <v>7.4</v>
      </c>
      <c r="P263" s="34"/>
      <c r="Q263" s="34">
        <v>11</v>
      </c>
      <c r="R263" s="18"/>
      <c r="S263" s="19"/>
    </row>
    <row r="264" spans="1:19" x14ac:dyDescent="0.25">
      <c r="A264" s="34">
        <v>8</v>
      </c>
      <c r="B264" s="40" t="s">
        <v>205</v>
      </c>
      <c r="C264" s="11">
        <v>94.3</v>
      </c>
      <c r="D264" s="11">
        <v>94.86</v>
      </c>
      <c r="E264" s="11">
        <v>0.56000000000000227</v>
      </c>
      <c r="F264" s="34">
        <v>1E-3</v>
      </c>
      <c r="G264" s="34">
        <v>2920</v>
      </c>
      <c r="H264" s="36">
        <f t="shared" si="49"/>
        <v>1635.2000000000066</v>
      </c>
      <c r="I264" s="34">
        <v>0.76</v>
      </c>
      <c r="J264" s="11">
        <f t="shared" si="50"/>
        <v>0.42560000000000175</v>
      </c>
      <c r="K264" s="34">
        <v>3.17</v>
      </c>
      <c r="L264" s="11">
        <f t="shared" si="51"/>
        <v>1.7752000000000072</v>
      </c>
      <c r="M264" s="34">
        <v>1.51</v>
      </c>
      <c r="N264" s="11">
        <f t="shared" si="52"/>
        <v>0.84560000000000346</v>
      </c>
      <c r="O264" s="34">
        <v>10.199999999999999</v>
      </c>
      <c r="P264" s="34"/>
      <c r="Q264" s="34">
        <v>11</v>
      </c>
      <c r="R264" s="18"/>
      <c r="S264" s="19"/>
    </row>
    <row r="265" spans="1:19" x14ac:dyDescent="0.25">
      <c r="A265" s="34">
        <v>8</v>
      </c>
      <c r="B265" s="40" t="s">
        <v>206</v>
      </c>
      <c r="C265" s="11">
        <v>94.86</v>
      </c>
      <c r="D265" s="11">
        <v>95.59</v>
      </c>
      <c r="E265" s="11">
        <v>0.73000000000000398</v>
      </c>
      <c r="F265" s="34">
        <v>1E-3</v>
      </c>
      <c r="G265" s="34">
        <v>7310</v>
      </c>
      <c r="H265" s="36">
        <f t="shared" si="49"/>
        <v>5336.3000000000293</v>
      </c>
      <c r="I265" s="34">
        <v>0.8</v>
      </c>
      <c r="J265" s="11">
        <f t="shared" si="50"/>
        <v>0.58400000000000318</v>
      </c>
      <c r="K265" s="34">
        <v>6.47</v>
      </c>
      <c r="L265" s="11">
        <f t="shared" si="51"/>
        <v>4.7231000000000254</v>
      </c>
      <c r="M265" s="34">
        <v>0.68</v>
      </c>
      <c r="N265" s="11">
        <f t="shared" si="52"/>
        <v>0.49640000000000273</v>
      </c>
      <c r="O265" s="34">
        <v>6.8</v>
      </c>
      <c r="P265" s="34"/>
      <c r="Q265" s="34">
        <v>16</v>
      </c>
      <c r="R265" s="18"/>
      <c r="S265" s="19"/>
    </row>
    <row r="266" spans="1:19" x14ac:dyDescent="0.25">
      <c r="D266" s="28" t="s">
        <v>20</v>
      </c>
      <c r="E266" s="29">
        <f>SUM(E262:E265)</f>
        <v>4.1500000000000057</v>
      </c>
      <c r="F266" s="17"/>
      <c r="G266" s="18" t="s">
        <v>22</v>
      </c>
      <c r="H266" s="19">
        <f>SUM(H262:H265)</f>
        <v>51135.500000000095</v>
      </c>
      <c r="I266" s="20"/>
      <c r="J266" s="20">
        <f>SUM(J262:J265)</f>
        <v>2.2112000000000043</v>
      </c>
      <c r="K266" s="20"/>
      <c r="L266" s="20">
        <f>SUM(L262:L265)</f>
        <v>45.844300000000075</v>
      </c>
      <c r="M266" s="20"/>
      <c r="N266" s="20">
        <f>SUM(N262:N265)</f>
        <v>3.9284000000000039</v>
      </c>
      <c r="O266" s="17"/>
      <c r="P266" s="17"/>
      <c r="Q266" s="17"/>
    </row>
    <row r="267" spans="1:19" x14ac:dyDescent="0.25">
      <c r="G267" s="27" t="s">
        <v>21</v>
      </c>
      <c r="H267" s="22">
        <f>(H266/$E$266)</f>
        <v>12321.807228915668</v>
      </c>
      <c r="I267" s="22"/>
      <c r="J267" s="26">
        <f>(J266/$E$266)</f>
        <v>0.53281927710843402</v>
      </c>
      <c r="K267" s="22"/>
      <c r="L267" s="26">
        <f>(L266/$E$266)</f>
        <v>11.046819277108437</v>
      </c>
      <c r="M267" s="22"/>
      <c r="N267" s="26">
        <f t="shared" ref="N267" si="53">(N266/$E$266)</f>
        <v>0.94660240963855391</v>
      </c>
    </row>
    <row r="269" spans="1:19" x14ac:dyDescent="0.25">
      <c r="A269" s="31" t="s">
        <v>215</v>
      </c>
    </row>
    <row r="270" spans="1:19" x14ac:dyDescent="0.25">
      <c r="A270" s="31"/>
    </row>
    <row r="271" spans="1:19" x14ac:dyDescent="0.25">
      <c r="A271" s="31" t="s">
        <v>216</v>
      </c>
    </row>
    <row r="272" spans="1:19" x14ac:dyDescent="0.25">
      <c r="A272" s="48" t="s">
        <v>6</v>
      </c>
      <c r="B272" s="48" t="s">
        <v>7</v>
      </c>
      <c r="C272" s="48" t="s">
        <v>8</v>
      </c>
      <c r="D272" s="48" t="s">
        <v>9</v>
      </c>
      <c r="E272" s="48" t="s">
        <v>10</v>
      </c>
      <c r="F272" s="4" t="s">
        <v>11</v>
      </c>
      <c r="G272" s="4" t="s">
        <v>12</v>
      </c>
      <c r="H272" s="3" t="s">
        <v>12</v>
      </c>
      <c r="I272" s="4" t="s">
        <v>13</v>
      </c>
      <c r="J272" s="5" t="s">
        <v>13</v>
      </c>
      <c r="K272" s="4" t="s">
        <v>14</v>
      </c>
      <c r="L272" s="5" t="s">
        <v>14</v>
      </c>
      <c r="M272" s="4" t="s">
        <v>15</v>
      </c>
      <c r="N272" s="5" t="s">
        <v>15</v>
      </c>
      <c r="O272" s="4" t="s">
        <v>16</v>
      </c>
      <c r="P272" s="6" t="s">
        <v>16</v>
      </c>
      <c r="Q272" s="4" t="s">
        <v>17</v>
      </c>
      <c r="R272" s="3" t="s">
        <v>17</v>
      </c>
    </row>
    <row r="273" spans="1:18" ht="15" customHeight="1" x14ac:dyDescent="0.25">
      <c r="A273" s="49"/>
      <c r="B273" s="48"/>
      <c r="C273" s="48"/>
      <c r="D273" s="49"/>
      <c r="E273" s="48"/>
      <c r="F273" s="4" t="s">
        <v>18</v>
      </c>
      <c r="G273" s="4" t="s">
        <v>18</v>
      </c>
      <c r="H273" s="3"/>
      <c r="I273" s="4" t="s">
        <v>18</v>
      </c>
      <c r="J273" s="5" t="s">
        <v>19</v>
      </c>
      <c r="K273" s="4" t="s">
        <v>18</v>
      </c>
      <c r="L273" s="5" t="s">
        <v>19</v>
      </c>
      <c r="M273" s="4" t="s">
        <v>18</v>
      </c>
      <c r="N273" s="5" t="s">
        <v>19</v>
      </c>
      <c r="O273" s="4" t="s">
        <v>18</v>
      </c>
      <c r="P273" s="6" t="s">
        <v>19</v>
      </c>
      <c r="Q273" s="4" t="s">
        <v>18</v>
      </c>
      <c r="R273" s="3" t="s">
        <v>19</v>
      </c>
    </row>
    <row r="274" spans="1:18" x14ac:dyDescent="0.25">
      <c r="A274" s="58">
        <v>1</v>
      </c>
      <c r="B274" s="57" t="s">
        <v>217</v>
      </c>
      <c r="C274" s="60">
        <v>27.43</v>
      </c>
      <c r="D274" s="60">
        <v>29</v>
      </c>
      <c r="E274" s="59">
        <v>1.5700000000000003</v>
      </c>
      <c r="F274" s="61" t="s">
        <v>3</v>
      </c>
      <c r="G274" s="61">
        <v>2420</v>
      </c>
      <c r="H274" s="56">
        <f>(G274*E274)</f>
        <v>3799.4000000000005</v>
      </c>
      <c r="I274" s="61">
        <v>8.82</v>
      </c>
      <c r="J274" s="38">
        <f>(I274*E274)</f>
        <v>13.847400000000002</v>
      </c>
      <c r="K274" s="61">
        <v>6.43</v>
      </c>
      <c r="L274" s="17">
        <f>(K274*E274)</f>
        <v>10.095100000000002</v>
      </c>
      <c r="M274" s="61">
        <v>5.86</v>
      </c>
      <c r="N274" s="17">
        <f>(M274*E274)</f>
        <v>9.2002000000000024</v>
      </c>
      <c r="O274" s="61">
        <v>3.5</v>
      </c>
      <c r="P274" s="16"/>
      <c r="Q274" s="61">
        <v>13</v>
      </c>
    </row>
    <row r="275" spans="1:18" x14ac:dyDescent="0.25">
      <c r="A275" s="58">
        <v>1</v>
      </c>
      <c r="B275" s="57" t="s">
        <v>218</v>
      </c>
      <c r="C275" s="60">
        <v>29</v>
      </c>
      <c r="D275" s="60">
        <v>31.1</v>
      </c>
      <c r="E275" s="59">
        <v>2.1000000000000014</v>
      </c>
      <c r="F275" s="61">
        <v>0.01</v>
      </c>
      <c r="G275" s="61">
        <v>4380</v>
      </c>
      <c r="H275" s="56">
        <f t="shared" ref="H275:H289" si="54">(G275*E275)</f>
        <v>9198.0000000000055</v>
      </c>
      <c r="I275" s="61">
        <v>17</v>
      </c>
      <c r="J275" s="38">
        <f t="shared" ref="J275:J289" si="55">(I275*E275)</f>
        <v>35.700000000000024</v>
      </c>
      <c r="K275" s="61">
        <v>13.35</v>
      </c>
      <c r="L275" s="17">
        <f t="shared" ref="L275:L289" si="56">(K275*E275)</f>
        <v>28.035000000000018</v>
      </c>
      <c r="M275" s="61">
        <v>12.6</v>
      </c>
      <c r="N275" s="17">
        <f t="shared" ref="N275:N289" si="57">(M275*E275)</f>
        <v>26.460000000000019</v>
      </c>
      <c r="O275" s="61">
        <v>1.8</v>
      </c>
      <c r="P275" s="16"/>
      <c r="Q275" s="61">
        <v>5</v>
      </c>
    </row>
    <row r="276" spans="1:18" x14ac:dyDescent="0.25">
      <c r="A276" s="58">
        <v>1</v>
      </c>
      <c r="B276" s="57" t="s">
        <v>219</v>
      </c>
      <c r="C276" s="60">
        <v>31.1</v>
      </c>
      <c r="D276" s="60">
        <v>34</v>
      </c>
      <c r="E276" s="59">
        <v>2.8999999999999986</v>
      </c>
      <c r="F276" s="61" t="s">
        <v>3</v>
      </c>
      <c r="G276" s="61">
        <v>2880</v>
      </c>
      <c r="H276" s="56">
        <f t="shared" si="54"/>
        <v>8351.9999999999964</v>
      </c>
      <c r="I276" s="61">
        <v>16.2</v>
      </c>
      <c r="J276" s="38">
        <f t="shared" si="55"/>
        <v>46.979999999999976</v>
      </c>
      <c r="K276" s="61">
        <v>9.31</v>
      </c>
      <c r="L276" s="17">
        <f t="shared" si="56"/>
        <v>26.998999999999988</v>
      </c>
      <c r="M276" s="61">
        <v>8.0500000000000007</v>
      </c>
      <c r="N276" s="17">
        <f t="shared" si="57"/>
        <v>23.344999999999992</v>
      </c>
      <c r="O276" s="61">
        <v>1.1000000000000001</v>
      </c>
      <c r="P276" s="16"/>
      <c r="Q276" s="61">
        <v>37</v>
      </c>
    </row>
    <row r="277" spans="1:18" x14ac:dyDescent="0.25">
      <c r="A277" s="58">
        <v>1</v>
      </c>
      <c r="B277" s="57" t="s">
        <v>220</v>
      </c>
      <c r="C277" s="60">
        <v>34</v>
      </c>
      <c r="D277" s="60">
        <v>36.58</v>
      </c>
      <c r="E277" s="59">
        <v>2.5799999999999983</v>
      </c>
      <c r="F277" s="61" t="s">
        <v>3</v>
      </c>
      <c r="G277" s="61">
        <v>11200</v>
      </c>
      <c r="H277" s="56">
        <f t="shared" si="54"/>
        <v>28895.999999999982</v>
      </c>
      <c r="I277" s="61">
        <v>66.099999999999994</v>
      </c>
      <c r="J277" s="38">
        <f t="shared" si="55"/>
        <v>170.53799999999987</v>
      </c>
      <c r="K277" s="61">
        <v>29.3</v>
      </c>
      <c r="L277" s="17">
        <f t="shared" si="56"/>
        <v>75.593999999999951</v>
      </c>
      <c r="M277" s="61">
        <v>9.11</v>
      </c>
      <c r="N277" s="17">
        <f t="shared" si="57"/>
        <v>23.503799999999984</v>
      </c>
      <c r="O277" s="61">
        <v>1.2</v>
      </c>
      <c r="P277" s="16"/>
      <c r="Q277" s="61">
        <v>55</v>
      </c>
    </row>
    <row r="278" spans="1:18" x14ac:dyDescent="0.25">
      <c r="A278" s="58">
        <v>1</v>
      </c>
      <c r="B278" s="57" t="s">
        <v>221</v>
      </c>
      <c r="C278" s="60">
        <v>36.58</v>
      </c>
      <c r="D278" s="60">
        <v>39.619999999999997</v>
      </c>
      <c r="E278" s="59">
        <v>3.0399999999999991</v>
      </c>
      <c r="F278" s="61" t="s">
        <v>3</v>
      </c>
      <c r="G278" s="61">
        <v>9220</v>
      </c>
      <c r="H278" s="56">
        <f t="shared" si="54"/>
        <v>28028.799999999992</v>
      </c>
      <c r="I278" s="61">
        <v>64</v>
      </c>
      <c r="J278" s="38">
        <f t="shared" si="55"/>
        <v>194.55999999999995</v>
      </c>
      <c r="K278" s="61">
        <v>25.4</v>
      </c>
      <c r="L278" s="17">
        <f t="shared" si="56"/>
        <v>77.21599999999998</v>
      </c>
      <c r="M278" s="61">
        <v>9.42</v>
      </c>
      <c r="N278" s="17">
        <f t="shared" si="57"/>
        <v>28.63679999999999</v>
      </c>
      <c r="O278" s="61">
        <v>1.7</v>
      </c>
      <c r="P278" s="16"/>
      <c r="Q278" s="61">
        <v>144</v>
      </c>
    </row>
    <row r="279" spans="1:18" x14ac:dyDescent="0.25">
      <c r="A279" s="58">
        <v>1</v>
      </c>
      <c r="B279" s="57" t="s">
        <v>222</v>
      </c>
      <c r="C279" s="60">
        <v>39.619999999999997</v>
      </c>
      <c r="D279" s="59">
        <v>42.67</v>
      </c>
      <c r="E279" s="59">
        <v>3.0500000000000043</v>
      </c>
      <c r="F279" s="61" t="s">
        <v>3</v>
      </c>
      <c r="G279" s="61">
        <v>444</v>
      </c>
      <c r="H279" s="56">
        <f t="shared" si="54"/>
        <v>1354.2000000000019</v>
      </c>
      <c r="I279" s="61">
        <v>19.8</v>
      </c>
      <c r="J279" s="38">
        <f t="shared" si="55"/>
        <v>60.390000000000086</v>
      </c>
      <c r="K279" s="61">
        <v>4.07</v>
      </c>
      <c r="L279" s="17">
        <f t="shared" si="56"/>
        <v>12.413500000000019</v>
      </c>
      <c r="M279" s="61">
        <v>15.45</v>
      </c>
      <c r="N279" s="17">
        <f t="shared" si="57"/>
        <v>47.122500000000066</v>
      </c>
      <c r="O279" s="61">
        <v>4</v>
      </c>
      <c r="P279" s="16"/>
      <c r="Q279" s="61">
        <v>64</v>
      </c>
    </row>
    <row r="280" spans="1:18" x14ac:dyDescent="0.25">
      <c r="A280" s="58">
        <v>1</v>
      </c>
      <c r="B280" s="57" t="s">
        <v>223</v>
      </c>
      <c r="C280" s="59">
        <v>42.67</v>
      </c>
      <c r="D280" s="60">
        <v>45.72</v>
      </c>
      <c r="E280" s="59">
        <v>3.0499999999999972</v>
      </c>
      <c r="F280" s="61" t="s">
        <v>3</v>
      </c>
      <c r="G280" s="61">
        <v>2660</v>
      </c>
      <c r="H280" s="56">
        <f t="shared" si="54"/>
        <v>8112.9999999999927</v>
      </c>
      <c r="I280" s="61">
        <v>5.0599999999999996</v>
      </c>
      <c r="J280" s="38">
        <f t="shared" si="55"/>
        <v>15.432999999999984</v>
      </c>
      <c r="K280" s="61">
        <v>5</v>
      </c>
      <c r="L280" s="17">
        <f t="shared" si="56"/>
        <v>15.249999999999986</v>
      </c>
      <c r="M280" s="61">
        <v>1.84</v>
      </c>
      <c r="N280" s="17">
        <f t="shared" si="57"/>
        <v>5.6119999999999948</v>
      </c>
      <c r="O280" s="61">
        <v>1.6</v>
      </c>
      <c r="P280" s="16"/>
      <c r="Q280" s="61">
        <v>23</v>
      </c>
    </row>
    <row r="281" spans="1:18" x14ac:dyDescent="0.25">
      <c r="A281" s="58">
        <v>1</v>
      </c>
      <c r="B281" s="57" t="s">
        <v>224</v>
      </c>
      <c r="C281" s="60">
        <v>45.72</v>
      </c>
      <c r="D281" s="60">
        <v>48.1</v>
      </c>
      <c r="E281" s="59">
        <v>2.3800000000000026</v>
      </c>
      <c r="F281" s="61" t="s">
        <v>3</v>
      </c>
      <c r="G281" s="61">
        <v>1900</v>
      </c>
      <c r="H281" s="56">
        <f t="shared" si="54"/>
        <v>4522.0000000000045</v>
      </c>
      <c r="I281" s="61">
        <v>4.2300000000000004</v>
      </c>
      <c r="J281" s="38">
        <f t="shared" si="55"/>
        <v>10.067400000000012</v>
      </c>
      <c r="K281" s="61">
        <v>4.57</v>
      </c>
      <c r="L281" s="17">
        <f t="shared" si="56"/>
        <v>10.876600000000012</v>
      </c>
      <c r="M281" s="61">
        <v>4.38</v>
      </c>
      <c r="N281" s="17">
        <f t="shared" si="57"/>
        <v>10.424400000000011</v>
      </c>
      <c r="O281" s="61">
        <v>3.4</v>
      </c>
      <c r="P281" s="16"/>
      <c r="Q281" s="61">
        <v>40</v>
      </c>
    </row>
    <row r="282" spans="1:18" x14ac:dyDescent="0.25">
      <c r="A282" s="58">
        <v>1</v>
      </c>
      <c r="B282" s="57" t="s">
        <v>225</v>
      </c>
      <c r="C282" s="60">
        <v>48.1</v>
      </c>
      <c r="D282" s="60">
        <v>50</v>
      </c>
      <c r="E282" s="59">
        <v>1.8999999999999986</v>
      </c>
      <c r="F282" s="61" t="s">
        <v>3</v>
      </c>
      <c r="G282" s="61">
        <v>17350</v>
      </c>
      <c r="H282" s="56">
        <f t="shared" si="54"/>
        <v>32964.999999999978</v>
      </c>
      <c r="I282" s="61">
        <v>88.6</v>
      </c>
      <c r="J282" s="38">
        <f t="shared" si="55"/>
        <v>168.33999999999986</v>
      </c>
      <c r="K282" s="61">
        <v>62.6</v>
      </c>
      <c r="L282" s="17">
        <f t="shared" si="56"/>
        <v>118.93999999999991</v>
      </c>
      <c r="M282" s="61">
        <v>80.599999999999994</v>
      </c>
      <c r="N282" s="17">
        <f t="shared" si="57"/>
        <v>153.13999999999987</v>
      </c>
      <c r="O282" s="61">
        <v>27.8</v>
      </c>
      <c r="P282" s="16"/>
      <c r="Q282" s="61">
        <v>2460</v>
      </c>
    </row>
    <row r="283" spans="1:18" x14ac:dyDescent="0.25">
      <c r="A283" s="58">
        <v>1</v>
      </c>
      <c r="B283" s="57" t="s">
        <v>226</v>
      </c>
      <c r="C283" s="60">
        <v>50</v>
      </c>
      <c r="D283" s="60">
        <v>51.82</v>
      </c>
      <c r="E283" s="59">
        <v>1.8200000000000003</v>
      </c>
      <c r="F283" s="61" t="s">
        <v>3</v>
      </c>
      <c r="G283" s="61">
        <v>12950</v>
      </c>
      <c r="H283" s="56">
        <f t="shared" si="54"/>
        <v>23569.000000000004</v>
      </c>
      <c r="I283" s="61">
        <v>68.5</v>
      </c>
      <c r="J283" s="38">
        <f t="shared" si="55"/>
        <v>124.67000000000002</v>
      </c>
      <c r="K283" s="61">
        <v>50.5</v>
      </c>
      <c r="L283" s="17">
        <f t="shared" si="56"/>
        <v>91.910000000000011</v>
      </c>
      <c r="M283" s="61">
        <v>76.2</v>
      </c>
      <c r="N283" s="17">
        <f t="shared" si="57"/>
        <v>138.68400000000003</v>
      </c>
      <c r="O283" s="61">
        <v>22.9</v>
      </c>
      <c r="P283" s="16"/>
      <c r="Q283" s="61">
        <v>18</v>
      </c>
    </row>
    <row r="284" spans="1:18" x14ac:dyDescent="0.25">
      <c r="A284" s="58">
        <v>1</v>
      </c>
      <c r="B284" s="57" t="s">
        <v>227</v>
      </c>
      <c r="C284" s="60">
        <v>51.82</v>
      </c>
      <c r="D284" s="60">
        <v>54.86</v>
      </c>
      <c r="E284" s="59">
        <v>3.0399999999999991</v>
      </c>
      <c r="F284" s="61" t="s">
        <v>3</v>
      </c>
      <c r="G284" s="61">
        <v>6630</v>
      </c>
      <c r="H284" s="56">
        <f t="shared" si="54"/>
        <v>20155.199999999993</v>
      </c>
      <c r="I284" s="61">
        <v>32.6</v>
      </c>
      <c r="J284" s="38">
        <f t="shared" si="55"/>
        <v>99.103999999999971</v>
      </c>
      <c r="K284" s="61">
        <v>24</v>
      </c>
      <c r="L284" s="17">
        <f t="shared" si="56"/>
        <v>72.95999999999998</v>
      </c>
      <c r="M284" s="61">
        <v>34.6</v>
      </c>
      <c r="N284" s="17">
        <f t="shared" si="57"/>
        <v>105.18399999999997</v>
      </c>
      <c r="O284" s="61">
        <v>15.6</v>
      </c>
      <c r="P284" s="16"/>
      <c r="Q284" s="61">
        <v>65</v>
      </c>
    </row>
    <row r="285" spans="1:18" x14ac:dyDescent="0.25">
      <c r="A285" s="58">
        <v>1</v>
      </c>
      <c r="B285" s="57" t="s">
        <v>228</v>
      </c>
      <c r="C285" s="60">
        <v>54.86</v>
      </c>
      <c r="D285" s="60">
        <v>57.14</v>
      </c>
      <c r="E285" s="59">
        <v>2.2800000000000011</v>
      </c>
      <c r="F285" s="61" t="s">
        <v>3</v>
      </c>
      <c r="G285" s="61">
        <v>8930</v>
      </c>
      <c r="H285" s="56">
        <f t="shared" si="54"/>
        <v>20360.400000000009</v>
      </c>
      <c r="I285" s="61">
        <v>67.3</v>
      </c>
      <c r="J285" s="38">
        <f t="shared" si="55"/>
        <v>153.44400000000007</v>
      </c>
      <c r="K285" s="61">
        <v>45.1</v>
      </c>
      <c r="L285" s="17">
        <f t="shared" si="56"/>
        <v>102.82800000000006</v>
      </c>
      <c r="M285" s="61">
        <v>67.599999999999994</v>
      </c>
      <c r="N285" s="17">
        <f t="shared" si="57"/>
        <v>154.12800000000007</v>
      </c>
      <c r="O285" s="61">
        <v>31.8</v>
      </c>
      <c r="P285" s="16"/>
      <c r="Q285" s="61">
        <v>49</v>
      </c>
    </row>
    <row r="286" spans="1:18" x14ac:dyDescent="0.25">
      <c r="A286" s="58">
        <v>1</v>
      </c>
      <c r="B286" s="57" t="s">
        <v>229</v>
      </c>
      <c r="C286" s="59">
        <v>57.14</v>
      </c>
      <c r="D286" s="60">
        <v>59.38</v>
      </c>
      <c r="E286" s="59">
        <v>2.240000000000002</v>
      </c>
      <c r="F286" s="61" t="s">
        <v>3</v>
      </c>
      <c r="G286" s="61">
        <v>15750</v>
      </c>
      <c r="H286" s="56">
        <f t="shared" si="54"/>
        <v>35280.000000000029</v>
      </c>
      <c r="I286">
        <v>499</v>
      </c>
      <c r="J286" s="38">
        <f t="shared" si="55"/>
        <v>1117.7600000000009</v>
      </c>
      <c r="K286" s="61">
        <v>57.2</v>
      </c>
      <c r="L286" s="17">
        <f t="shared" si="56"/>
        <v>128.12800000000013</v>
      </c>
      <c r="M286" s="61">
        <v>74.8</v>
      </c>
      <c r="N286" s="17">
        <f t="shared" si="57"/>
        <v>167.55200000000013</v>
      </c>
      <c r="O286" s="61">
        <v>27.6</v>
      </c>
      <c r="P286" s="16"/>
      <c r="Q286" s="61">
        <v>46</v>
      </c>
    </row>
    <row r="287" spans="1:18" x14ac:dyDescent="0.25">
      <c r="A287" s="58">
        <v>1</v>
      </c>
      <c r="B287" s="57" t="s">
        <v>230</v>
      </c>
      <c r="C287" s="60">
        <v>59.38</v>
      </c>
      <c r="D287" s="60">
        <v>61.5</v>
      </c>
      <c r="E287" s="59">
        <v>2.1199999999999974</v>
      </c>
      <c r="F287" s="61" t="s">
        <v>3</v>
      </c>
      <c r="G287" s="61">
        <v>25300</v>
      </c>
      <c r="H287" s="56">
        <f t="shared" si="54"/>
        <v>53635.999999999935</v>
      </c>
      <c r="I287">
        <v>638</v>
      </c>
      <c r="J287" s="38">
        <f t="shared" si="55"/>
        <v>1352.5599999999984</v>
      </c>
      <c r="K287" s="61">
        <v>73.400000000000006</v>
      </c>
      <c r="L287" s="17">
        <f t="shared" si="56"/>
        <v>155.60799999999983</v>
      </c>
      <c r="M287" s="61">
        <v>92.7</v>
      </c>
      <c r="N287" s="17">
        <f t="shared" si="57"/>
        <v>196.52399999999977</v>
      </c>
      <c r="O287" s="61">
        <v>30.9</v>
      </c>
      <c r="P287" s="16"/>
      <c r="Q287" s="61">
        <v>67</v>
      </c>
    </row>
    <row r="288" spans="1:18" x14ac:dyDescent="0.25">
      <c r="A288" s="58">
        <v>1</v>
      </c>
      <c r="B288" s="57" t="s">
        <v>231</v>
      </c>
      <c r="C288" s="59">
        <v>61.5</v>
      </c>
      <c r="D288" s="60">
        <v>63.04</v>
      </c>
      <c r="E288" s="59">
        <v>1.5399999999999991</v>
      </c>
      <c r="F288" s="61" t="s">
        <v>3</v>
      </c>
      <c r="G288" s="61">
        <v>8970</v>
      </c>
      <c r="H288" s="56">
        <f t="shared" si="54"/>
        <v>13813.799999999992</v>
      </c>
      <c r="I288">
        <v>139</v>
      </c>
      <c r="J288" s="38">
        <f t="shared" si="55"/>
        <v>214.05999999999989</v>
      </c>
      <c r="K288" s="61">
        <v>67.400000000000006</v>
      </c>
      <c r="L288" s="17">
        <f t="shared" si="56"/>
        <v>103.79599999999995</v>
      </c>
      <c r="M288" s="61">
        <v>108.5</v>
      </c>
      <c r="N288" s="17">
        <f t="shared" si="57"/>
        <v>167.08999999999992</v>
      </c>
      <c r="O288" s="61">
        <v>45.5</v>
      </c>
      <c r="P288" s="16"/>
      <c r="Q288" s="61">
        <v>187</v>
      </c>
    </row>
    <row r="289" spans="1:18" x14ac:dyDescent="0.25">
      <c r="A289" s="58">
        <v>1</v>
      </c>
      <c r="B289" s="57" t="s">
        <v>232</v>
      </c>
      <c r="C289" s="60">
        <v>63.05</v>
      </c>
      <c r="D289" s="60">
        <v>65</v>
      </c>
      <c r="E289" s="59">
        <v>1.9500000000000028</v>
      </c>
      <c r="F289" s="61" t="s">
        <v>3</v>
      </c>
      <c r="G289" s="61">
        <v>2360</v>
      </c>
      <c r="H289" s="56">
        <f t="shared" si="54"/>
        <v>4602.0000000000064</v>
      </c>
      <c r="I289" s="61">
        <v>8.4700000000000006</v>
      </c>
      <c r="J289" s="38">
        <f t="shared" si="55"/>
        <v>16.516500000000025</v>
      </c>
      <c r="K289" s="61">
        <v>5.0599999999999996</v>
      </c>
      <c r="L289" s="17">
        <f t="shared" si="56"/>
        <v>9.8670000000000133</v>
      </c>
      <c r="M289" s="61">
        <v>8.14</v>
      </c>
      <c r="N289" s="17">
        <f t="shared" si="57"/>
        <v>15.873000000000024</v>
      </c>
      <c r="O289" s="61">
        <v>4.2</v>
      </c>
      <c r="P289" s="16"/>
      <c r="Q289" s="61">
        <v>12</v>
      </c>
    </row>
    <row r="290" spans="1:18" x14ac:dyDescent="0.25">
      <c r="A290" s="31"/>
      <c r="D290" s="28" t="s">
        <v>20</v>
      </c>
      <c r="E290" s="29">
        <f>SUM(E274:E289)</f>
        <v>37.56</v>
      </c>
      <c r="F290" s="17"/>
      <c r="G290" s="18" t="s">
        <v>22</v>
      </c>
      <c r="H290" s="39">
        <f t="shared" ref="H290:N290" si="58">SUM(H274:H289)</f>
        <v>296644.79999999987</v>
      </c>
      <c r="I290" s="17"/>
      <c r="J290" s="39">
        <f t="shared" si="58"/>
        <v>3793.970299999999</v>
      </c>
      <c r="K290" s="17"/>
      <c r="L290" s="39">
        <f t="shared" si="58"/>
        <v>1040.5161999999998</v>
      </c>
      <c r="M290" s="17"/>
      <c r="N290" s="17">
        <f t="shared" si="58"/>
        <v>1272.4796999999999</v>
      </c>
      <c r="O290" s="17"/>
      <c r="P290" s="17"/>
      <c r="Q290" s="17"/>
    </row>
    <row r="291" spans="1:18" x14ac:dyDescent="0.25">
      <c r="A291" s="31"/>
      <c r="G291" s="27" t="s">
        <v>21</v>
      </c>
      <c r="H291" s="22">
        <f>(H290/$E$290)</f>
        <v>7897.8913738019128</v>
      </c>
      <c r="I291" s="22"/>
      <c r="J291" s="22">
        <f t="shared" ref="J291:N291" si="59">(J290/$E$290)</f>
        <v>101.01092385516503</v>
      </c>
      <c r="K291" s="22"/>
      <c r="L291" s="30">
        <f t="shared" si="59"/>
        <v>27.702774227902015</v>
      </c>
      <c r="M291" s="22"/>
      <c r="N291" s="30">
        <f t="shared" si="59"/>
        <v>33.878586261980828</v>
      </c>
    </row>
    <row r="292" spans="1:18" x14ac:dyDescent="0.25">
      <c r="A292" s="31"/>
      <c r="G292" s="27"/>
      <c r="H292" s="22"/>
      <c r="I292" s="22"/>
      <c r="J292" s="22"/>
      <c r="K292" s="22"/>
      <c r="L292" s="30"/>
      <c r="M292" s="22"/>
      <c r="N292" s="30"/>
    </row>
    <row r="293" spans="1:18" x14ac:dyDescent="0.25">
      <c r="A293" s="31" t="s">
        <v>233</v>
      </c>
      <c r="G293" s="27"/>
      <c r="H293" s="22"/>
      <c r="I293" s="22"/>
      <c r="J293" s="22"/>
      <c r="K293" s="22"/>
      <c r="L293" s="30"/>
      <c r="M293" s="22"/>
      <c r="N293" s="30"/>
    </row>
    <row r="294" spans="1:18" x14ac:dyDescent="0.25">
      <c r="A294" s="48" t="s">
        <v>6</v>
      </c>
      <c r="B294" s="48" t="s">
        <v>7</v>
      </c>
      <c r="C294" s="48" t="s">
        <v>8</v>
      </c>
      <c r="D294" s="48" t="s">
        <v>9</v>
      </c>
      <c r="E294" s="48" t="s">
        <v>10</v>
      </c>
      <c r="F294" s="4" t="s">
        <v>11</v>
      </c>
      <c r="G294" s="4" t="s">
        <v>12</v>
      </c>
      <c r="H294" s="3" t="s">
        <v>12</v>
      </c>
      <c r="I294" s="4" t="s">
        <v>13</v>
      </c>
      <c r="J294" s="5" t="s">
        <v>13</v>
      </c>
      <c r="K294" s="4" t="s">
        <v>14</v>
      </c>
      <c r="L294" s="5" t="s">
        <v>14</v>
      </c>
      <c r="M294" s="4" t="s">
        <v>15</v>
      </c>
      <c r="N294" s="5" t="s">
        <v>15</v>
      </c>
      <c r="O294" s="4" t="s">
        <v>16</v>
      </c>
      <c r="P294" s="6" t="s">
        <v>16</v>
      </c>
      <c r="Q294" s="4" t="s">
        <v>17</v>
      </c>
      <c r="R294" s="3" t="s">
        <v>17</v>
      </c>
    </row>
    <row r="295" spans="1:18" x14ac:dyDescent="0.25">
      <c r="A295" s="49"/>
      <c r="B295" s="48"/>
      <c r="C295" s="48"/>
      <c r="D295" s="49"/>
      <c r="E295" s="48"/>
      <c r="F295" s="4" t="s">
        <v>18</v>
      </c>
      <c r="G295" s="4" t="s">
        <v>18</v>
      </c>
      <c r="H295" s="3"/>
      <c r="I295" s="4" t="s">
        <v>18</v>
      </c>
      <c r="J295" s="5" t="s">
        <v>19</v>
      </c>
      <c r="K295" s="4" t="s">
        <v>18</v>
      </c>
      <c r="L295" s="5" t="s">
        <v>19</v>
      </c>
      <c r="M295" s="4" t="s">
        <v>18</v>
      </c>
      <c r="N295" s="5" t="s">
        <v>19</v>
      </c>
      <c r="O295" s="4" t="s">
        <v>18</v>
      </c>
      <c r="P295" s="6" t="s">
        <v>19</v>
      </c>
      <c r="Q295" s="4" t="s">
        <v>18</v>
      </c>
      <c r="R295" s="3" t="s">
        <v>19</v>
      </c>
    </row>
    <row r="296" spans="1:18" x14ac:dyDescent="0.25">
      <c r="A296" s="58">
        <v>1</v>
      </c>
      <c r="B296" s="57" t="s">
        <v>225</v>
      </c>
      <c r="C296" s="60">
        <v>48.1</v>
      </c>
      <c r="D296" s="60">
        <v>50</v>
      </c>
      <c r="E296" s="59">
        <v>1.8999999999999986</v>
      </c>
      <c r="F296" s="61" t="s">
        <v>3</v>
      </c>
      <c r="G296" s="61">
        <v>17350</v>
      </c>
      <c r="H296" s="56">
        <f t="shared" ref="H296:H301" si="60">(G296*E296)</f>
        <v>32964.999999999978</v>
      </c>
      <c r="I296" s="61">
        <v>88.6</v>
      </c>
      <c r="J296" s="38">
        <f t="shared" ref="J296:J301" si="61">(I296*E296)</f>
        <v>168.33999999999986</v>
      </c>
      <c r="K296" s="61">
        <v>62.6</v>
      </c>
      <c r="L296" s="17">
        <f t="shared" ref="L296:L301" si="62">(K296*E296)</f>
        <v>118.93999999999991</v>
      </c>
      <c r="M296" s="61">
        <v>80.599999999999994</v>
      </c>
      <c r="N296" s="17">
        <f t="shared" ref="N296:N301" si="63">(M296*E296)</f>
        <v>153.13999999999987</v>
      </c>
      <c r="O296" s="61">
        <v>27.8</v>
      </c>
      <c r="P296" s="16"/>
      <c r="Q296" s="61">
        <v>2460</v>
      </c>
    </row>
    <row r="297" spans="1:18" x14ac:dyDescent="0.25">
      <c r="A297" s="58">
        <v>1</v>
      </c>
      <c r="B297" s="57" t="s">
        <v>226</v>
      </c>
      <c r="C297" s="60">
        <v>50</v>
      </c>
      <c r="D297" s="60">
        <v>51.82</v>
      </c>
      <c r="E297" s="59">
        <v>1.8200000000000003</v>
      </c>
      <c r="F297" s="61" t="s">
        <v>3</v>
      </c>
      <c r="G297" s="61">
        <v>12950</v>
      </c>
      <c r="H297" s="56">
        <f t="shared" si="60"/>
        <v>23569.000000000004</v>
      </c>
      <c r="I297" s="61">
        <v>68.5</v>
      </c>
      <c r="J297" s="38">
        <f t="shared" si="61"/>
        <v>124.67000000000002</v>
      </c>
      <c r="K297" s="61">
        <v>50.5</v>
      </c>
      <c r="L297" s="17">
        <f t="shared" si="62"/>
        <v>91.910000000000011</v>
      </c>
      <c r="M297" s="61">
        <v>76.2</v>
      </c>
      <c r="N297" s="17">
        <f t="shared" si="63"/>
        <v>138.68400000000003</v>
      </c>
      <c r="O297" s="61">
        <v>22.9</v>
      </c>
      <c r="P297" s="16"/>
      <c r="Q297" s="61">
        <v>18</v>
      </c>
    </row>
    <row r="298" spans="1:18" x14ac:dyDescent="0.25">
      <c r="A298" s="58">
        <v>1</v>
      </c>
      <c r="B298" s="57" t="s">
        <v>227</v>
      </c>
      <c r="C298" s="60">
        <v>51.82</v>
      </c>
      <c r="D298" s="60">
        <v>54.86</v>
      </c>
      <c r="E298" s="59">
        <v>3.0399999999999991</v>
      </c>
      <c r="F298" s="61" t="s">
        <v>3</v>
      </c>
      <c r="G298" s="61">
        <v>6630</v>
      </c>
      <c r="H298" s="56">
        <f t="shared" si="60"/>
        <v>20155.199999999993</v>
      </c>
      <c r="I298" s="61">
        <v>32.6</v>
      </c>
      <c r="J298" s="38">
        <f t="shared" si="61"/>
        <v>99.103999999999971</v>
      </c>
      <c r="K298" s="61">
        <v>24</v>
      </c>
      <c r="L298" s="17">
        <f t="shared" si="62"/>
        <v>72.95999999999998</v>
      </c>
      <c r="M298" s="61">
        <v>34.6</v>
      </c>
      <c r="N298" s="17">
        <f t="shared" si="63"/>
        <v>105.18399999999997</v>
      </c>
      <c r="O298" s="61">
        <v>15.6</v>
      </c>
      <c r="P298" s="16"/>
      <c r="Q298" s="61">
        <v>65</v>
      </c>
    </row>
    <row r="299" spans="1:18" x14ac:dyDescent="0.25">
      <c r="A299" s="58">
        <v>1</v>
      </c>
      <c r="B299" s="57" t="s">
        <v>228</v>
      </c>
      <c r="C299" s="60">
        <v>54.86</v>
      </c>
      <c r="D299" s="60">
        <v>57.14</v>
      </c>
      <c r="E299" s="59">
        <v>2.2800000000000011</v>
      </c>
      <c r="F299" s="61" t="s">
        <v>3</v>
      </c>
      <c r="G299" s="61">
        <v>8930</v>
      </c>
      <c r="H299" s="56">
        <f t="shared" si="60"/>
        <v>20360.400000000009</v>
      </c>
      <c r="I299" s="61">
        <v>67.3</v>
      </c>
      <c r="J299" s="38">
        <f t="shared" si="61"/>
        <v>153.44400000000007</v>
      </c>
      <c r="K299" s="61">
        <v>45.1</v>
      </c>
      <c r="L299" s="17">
        <f t="shared" si="62"/>
        <v>102.82800000000006</v>
      </c>
      <c r="M299" s="61">
        <v>67.599999999999994</v>
      </c>
      <c r="N299" s="17">
        <f t="shared" si="63"/>
        <v>154.12800000000007</v>
      </c>
      <c r="O299" s="61">
        <v>31.8</v>
      </c>
      <c r="P299" s="16"/>
      <c r="Q299" s="61">
        <v>49</v>
      </c>
    </row>
    <row r="300" spans="1:18" x14ac:dyDescent="0.25">
      <c r="A300" s="58">
        <v>1</v>
      </c>
      <c r="B300" s="57" t="s">
        <v>229</v>
      </c>
      <c r="C300" s="59">
        <v>57.14</v>
      </c>
      <c r="D300" s="60">
        <v>59.38</v>
      </c>
      <c r="E300" s="59">
        <v>2.240000000000002</v>
      </c>
      <c r="F300" s="61" t="s">
        <v>3</v>
      </c>
      <c r="G300" s="61">
        <v>15750</v>
      </c>
      <c r="H300" s="56">
        <f t="shared" si="60"/>
        <v>35280.000000000029</v>
      </c>
      <c r="I300">
        <v>499</v>
      </c>
      <c r="J300" s="38">
        <f t="shared" si="61"/>
        <v>1117.7600000000009</v>
      </c>
      <c r="K300" s="61">
        <v>57.2</v>
      </c>
      <c r="L300" s="17">
        <f t="shared" si="62"/>
        <v>128.12800000000013</v>
      </c>
      <c r="M300" s="61">
        <v>74.8</v>
      </c>
      <c r="N300" s="17">
        <f t="shared" si="63"/>
        <v>167.55200000000013</v>
      </c>
      <c r="O300" s="61">
        <v>27.6</v>
      </c>
      <c r="P300" s="16"/>
      <c r="Q300" s="61">
        <v>46</v>
      </c>
    </row>
    <row r="301" spans="1:18" x14ac:dyDescent="0.25">
      <c r="A301" s="58">
        <v>1</v>
      </c>
      <c r="B301" s="57" t="s">
        <v>230</v>
      </c>
      <c r="C301" s="60">
        <v>59.38</v>
      </c>
      <c r="D301" s="60">
        <v>61.5</v>
      </c>
      <c r="E301" s="59">
        <v>2.1199999999999974</v>
      </c>
      <c r="F301" s="61" t="s">
        <v>3</v>
      </c>
      <c r="G301" s="61">
        <v>25300</v>
      </c>
      <c r="H301" s="56">
        <f t="shared" si="60"/>
        <v>53635.999999999935</v>
      </c>
      <c r="I301">
        <v>638</v>
      </c>
      <c r="J301" s="38">
        <f t="shared" si="61"/>
        <v>1352.5599999999984</v>
      </c>
      <c r="K301" s="61">
        <v>73.400000000000006</v>
      </c>
      <c r="L301" s="17">
        <f t="shared" si="62"/>
        <v>155.60799999999983</v>
      </c>
      <c r="M301" s="61">
        <v>92.7</v>
      </c>
      <c r="N301" s="17">
        <f t="shared" si="63"/>
        <v>196.52399999999977</v>
      </c>
      <c r="O301" s="61">
        <v>30.9</v>
      </c>
      <c r="P301" s="16"/>
      <c r="Q301" s="61">
        <v>67</v>
      </c>
    </row>
    <row r="302" spans="1:18" x14ac:dyDescent="0.25">
      <c r="A302" s="31"/>
      <c r="D302" s="28" t="s">
        <v>20</v>
      </c>
      <c r="E302" s="29">
        <f>SUM(E296:E301)</f>
        <v>13.399999999999999</v>
      </c>
      <c r="F302" s="17"/>
      <c r="G302" s="18" t="s">
        <v>22</v>
      </c>
      <c r="H302" s="39">
        <f>SUM(H296:H301)</f>
        <v>185965.59999999998</v>
      </c>
      <c r="I302" s="17"/>
      <c r="J302" s="39">
        <f>SUM(J296:J301)</f>
        <v>3015.8779999999992</v>
      </c>
      <c r="K302" s="17"/>
      <c r="L302" s="39">
        <f>SUM(L296:L301)</f>
        <v>670.37399999999991</v>
      </c>
      <c r="M302" s="17"/>
      <c r="N302" s="17">
        <f>SUM(N296:N301)</f>
        <v>915.21199999999988</v>
      </c>
      <c r="O302" s="17"/>
      <c r="P302" s="17"/>
      <c r="Q302" s="17"/>
    </row>
    <row r="303" spans="1:18" x14ac:dyDescent="0.25">
      <c r="A303" s="31"/>
      <c r="G303" s="27" t="s">
        <v>21</v>
      </c>
      <c r="H303" s="22">
        <f>(H302/$E$302)</f>
        <v>13878.029850746268</v>
      </c>
      <c r="I303" s="22"/>
      <c r="J303" s="22">
        <f>(J302/$E$302)</f>
        <v>225.06552238805966</v>
      </c>
      <c r="K303" s="22"/>
      <c r="L303" s="30">
        <f>(L302/$E$302)</f>
        <v>50.027910447761194</v>
      </c>
      <c r="M303" s="22"/>
      <c r="N303" s="30">
        <f>(N302/$E$302)</f>
        <v>68.299402985074622</v>
      </c>
    </row>
    <row r="304" spans="1:18" x14ac:dyDescent="0.25">
      <c r="A304" s="31"/>
    </row>
    <row r="305" spans="1:18" x14ac:dyDescent="0.25">
      <c r="A305" s="31" t="s">
        <v>209</v>
      </c>
    </row>
    <row r="306" spans="1:18" x14ac:dyDescent="0.25">
      <c r="A306" s="48" t="s">
        <v>6</v>
      </c>
      <c r="B306" s="48" t="s">
        <v>7</v>
      </c>
      <c r="C306" s="48" t="s">
        <v>8</v>
      </c>
      <c r="D306" s="48" t="s">
        <v>9</v>
      </c>
      <c r="E306" s="48" t="s">
        <v>10</v>
      </c>
      <c r="F306" s="4" t="s">
        <v>11</v>
      </c>
      <c r="G306" s="4" t="s">
        <v>12</v>
      </c>
      <c r="H306" s="3" t="s">
        <v>12</v>
      </c>
      <c r="I306" s="4" t="s">
        <v>13</v>
      </c>
      <c r="J306" s="5" t="s">
        <v>13</v>
      </c>
      <c r="K306" s="4" t="s">
        <v>14</v>
      </c>
      <c r="L306" s="5" t="s">
        <v>14</v>
      </c>
      <c r="M306" s="4" t="s">
        <v>15</v>
      </c>
      <c r="N306" s="5" t="s">
        <v>15</v>
      </c>
      <c r="O306" s="4" t="s">
        <v>16</v>
      </c>
      <c r="P306" s="6" t="s">
        <v>16</v>
      </c>
      <c r="Q306" s="4" t="s">
        <v>17</v>
      </c>
      <c r="R306" s="3" t="s">
        <v>17</v>
      </c>
    </row>
    <row r="307" spans="1:18" x14ac:dyDescent="0.25">
      <c r="A307" s="49"/>
      <c r="B307" s="48"/>
      <c r="C307" s="48"/>
      <c r="D307" s="49"/>
      <c r="E307" s="48"/>
      <c r="F307" s="4" t="s">
        <v>18</v>
      </c>
      <c r="G307" s="4" t="s">
        <v>18</v>
      </c>
      <c r="H307" s="3"/>
      <c r="I307" s="4" t="s">
        <v>18</v>
      </c>
      <c r="J307" s="5" t="s">
        <v>19</v>
      </c>
      <c r="K307" s="4" t="s">
        <v>18</v>
      </c>
      <c r="L307" s="5" t="s">
        <v>19</v>
      </c>
      <c r="M307" s="4" t="s">
        <v>18</v>
      </c>
      <c r="N307" s="5" t="s">
        <v>19</v>
      </c>
      <c r="O307" s="4" t="s">
        <v>18</v>
      </c>
      <c r="P307" s="6" t="s">
        <v>19</v>
      </c>
      <c r="Q307" s="4" t="s">
        <v>18</v>
      </c>
      <c r="R307" s="3" t="s">
        <v>19</v>
      </c>
    </row>
    <row r="308" spans="1:18" x14ac:dyDescent="0.25">
      <c r="A308" s="50">
        <v>4</v>
      </c>
      <c r="B308" s="54" t="s">
        <v>210</v>
      </c>
      <c r="C308" s="53">
        <v>86.8</v>
      </c>
      <c r="D308" s="53">
        <v>88.47</v>
      </c>
      <c r="E308" s="51">
        <v>1.6700000000000017</v>
      </c>
      <c r="F308" s="52" t="s">
        <v>3</v>
      </c>
      <c r="G308" s="52">
        <v>6760</v>
      </c>
      <c r="H308" s="19">
        <f>(G308*E308)</f>
        <v>11289.200000000012</v>
      </c>
      <c r="I308" s="52">
        <v>34.6</v>
      </c>
      <c r="J308" s="52">
        <f>(I308*E308)</f>
        <v>57.78200000000006</v>
      </c>
      <c r="K308" s="52">
        <v>15.45</v>
      </c>
      <c r="L308" s="20">
        <f>(K308*E308)</f>
        <v>25.801500000000026</v>
      </c>
      <c r="M308" s="52">
        <v>29.1</v>
      </c>
      <c r="N308" s="20">
        <f>(M308*E308)</f>
        <v>48.597000000000051</v>
      </c>
      <c r="O308" s="52">
        <v>33.799999999999997</v>
      </c>
      <c r="Q308" s="52">
        <v>75</v>
      </c>
    </row>
    <row r="309" spans="1:18" x14ac:dyDescent="0.25">
      <c r="A309" s="50">
        <v>4</v>
      </c>
      <c r="B309" s="54" t="s">
        <v>211</v>
      </c>
      <c r="C309" s="53">
        <v>88.47</v>
      </c>
      <c r="D309" s="53">
        <v>90.3</v>
      </c>
      <c r="E309" s="51">
        <v>1.8299999999999983</v>
      </c>
      <c r="F309" s="52" t="s">
        <v>3</v>
      </c>
      <c r="G309" s="52">
        <v>4400</v>
      </c>
      <c r="H309" s="19">
        <f t="shared" ref="H309:H312" si="64">(G309*E309)</f>
        <v>8051.9999999999927</v>
      </c>
      <c r="I309" s="52">
        <v>60.6</v>
      </c>
      <c r="J309" s="52">
        <f t="shared" ref="J309:J312" si="65">(I309*E309)</f>
        <v>110.8979999999999</v>
      </c>
      <c r="K309" s="52">
        <v>21</v>
      </c>
      <c r="L309" s="20">
        <f t="shared" ref="L309:L312" si="66">(K309*E309)</f>
        <v>38.429999999999964</v>
      </c>
      <c r="M309" s="52">
        <v>31.3</v>
      </c>
      <c r="N309" s="20">
        <f t="shared" ref="N309:N312" si="67">(M309*E309)</f>
        <v>57.278999999999947</v>
      </c>
      <c r="O309" s="52">
        <v>30.7</v>
      </c>
      <c r="P309" s="16"/>
      <c r="Q309" s="52">
        <v>16</v>
      </c>
    </row>
    <row r="310" spans="1:18" x14ac:dyDescent="0.25">
      <c r="A310" s="50">
        <v>4</v>
      </c>
      <c r="B310" s="54" t="s">
        <v>212</v>
      </c>
      <c r="C310" s="53">
        <v>90.3</v>
      </c>
      <c r="D310" s="55">
        <v>91.93</v>
      </c>
      <c r="E310" s="51">
        <v>1.6300000000000097</v>
      </c>
      <c r="F310" s="52" t="s">
        <v>3</v>
      </c>
      <c r="G310" s="52">
        <v>1490</v>
      </c>
      <c r="H310" s="19">
        <f t="shared" si="64"/>
        <v>2428.7000000000144</v>
      </c>
      <c r="I310" s="52">
        <v>2.57</v>
      </c>
      <c r="J310" s="52">
        <f t="shared" si="65"/>
        <v>4.1891000000000247</v>
      </c>
      <c r="K310" s="52">
        <v>1.9</v>
      </c>
      <c r="L310" s="20">
        <f t="shared" si="66"/>
        <v>3.0970000000000182</v>
      </c>
      <c r="M310" s="52">
        <v>1.0900000000000001</v>
      </c>
      <c r="N310" s="20">
        <f t="shared" si="67"/>
        <v>1.7767000000000106</v>
      </c>
      <c r="O310" s="52">
        <v>3.1</v>
      </c>
      <c r="P310" s="16"/>
      <c r="Q310" s="52">
        <v>14</v>
      </c>
    </row>
    <row r="311" spans="1:18" x14ac:dyDescent="0.25">
      <c r="A311" s="50">
        <v>4</v>
      </c>
      <c r="B311" s="54" t="s">
        <v>213</v>
      </c>
      <c r="C311" s="55">
        <v>91.93</v>
      </c>
      <c r="D311" s="53">
        <v>93.3</v>
      </c>
      <c r="E311" s="51">
        <v>1.3699999999999903</v>
      </c>
      <c r="F311" s="52" t="s">
        <v>3</v>
      </c>
      <c r="G311" s="52">
        <v>7350</v>
      </c>
      <c r="H311" s="19">
        <f t="shared" si="64"/>
        <v>10069.499999999929</v>
      </c>
      <c r="I311" s="52">
        <v>48.1</v>
      </c>
      <c r="J311" s="52">
        <f t="shared" si="65"/>
        <v>65.896999999999537</v>
      </c>
      <c r="K311" s="52">
        <v>24.8</v>
      </c>
      <c r="L311" s="20">
        <f t="shared" si="66"/>
        <v>33.975999999999765</v>
      </c>
      <c r="M311" s="52">
        <v>28.1</v>
      </c>
      <c r="N311" s="20">
        <f t="shared" si="67"/>
        <v>38.49699999999973</v>
      </c>
      <c r="O311" s="52">
        <v>52.7</v>
      </c>
      <c r="P311" s="16"/>
      <c r="Q311" s="52">
        <v>59</v>
      </c>
    </row>
    <row r="312" spans="1:18" x14ac:dyDescent="0.25">
      <c r="A312" s="50">
        <v>4</v>
      </c>
      <c r="B312" s="54" t="s">
        <v>214</v>
      </c>
      <c r="C312" s="53">
        <v>93.3</v>
      </c>
      <c r="D312" s="53">
        <v>96.01</v>
      </c>
      <c r="E312" s="51">
        <v>2.710000000000008</v>
      </c>
      <c r="F312" s="52" t="s">
        <v>3</v>
      </c>
      <c r="G312" s="52">
        <v>5300</v>
      </c>
      <c r="H312" s="19">
        <f t="shared" si="64"/>
        <v>14363.000000000042</v>
      </c>
      <c r="I312" s="52">
        <v>15.4</v>
      </c>
      <c r="J312" s="52">
        <f t="shared" si="65"/>
        <v>41.734000000000123</v>
      </c>
      <c r="K312" s="52">
        <v>10.75</v>
      </c>
      <c r="L312" s="20">
        <f t="shared" si="66"/>
        <v>29.132500000000086</v>
      </c>
      <c r="M312" s="52">
        <v>11.45</v>
      </c>
      <c r="N312" s="20">
        <f t="shared" si="67"/>
        <v>31.029500000000088</v>
      </c>
      <c r="O312" s="52">
        <v>26.5</v>
      </c>
      <c r="P312" s="16"/>
      <c r="Q312" s="52">
        <v>34</v>
      </c>
    </row>
    <row r="313" spans="1:18" x14ac:dyDescent="0.25">
      <c r="D313" s="28" t="s">
        <v>20</v>
      </c>
      <c r="E313" s="29">
        <f>SUM(E308:E312)</f>
        <v>9.210000000000008</v>
      </c>
      <c r="F313" s="17"/>
      <c r="G313" s="18" t="s">
        <v>22</v>
      </c>
      <c r="H313" s="19">
        <f t="shared" ref="H313:N313" si="68">SUM(H308:H312)</f>
        <v>46202.399999999994</v>
      </c>
      <c r="I313" s="20"/>
      <c r="J313" s="21">
        <f t="shared" si="68"/>
        <v>280.50009999999963</v>
      </c>
      <c r="K313" s="20"/>
      <c r="L313" s="19">
        <f t="shared" si="68"/>
        <v>130.43699999999984</v>
      </c>
      <c r="M313" s="20"/>
      <c r="N313" s="20">
        <f t="shared" si="68"/>
        <v>177.17919999999984</v>
      </c>
    </row>
    <row r="314" spans="1:18" x14ac:dyDescent="0.25">
      <c r="G314" s="27" t="s">
        <v>21</v>
      </c>
      <c r="H314" s="22">
        <f>(H313/$E$313)</f>
        <v>5016.5472312703532</v>
      </c>
      <c r="I314" s="22"/>
      <c r="J314" s="30">
        <f>(J313/$E$313)</f>
        <v>30.456036916395156</v>
      </c>
      <c r="K314" s="22"/>
      <c r="L314" s="26">
        <f>(L313/$E$313)</f>
        <v>14.162540716612348</v>
      </c>
      <c r="M314" s="22"/>
      <c r="N314" s="26">
        <f>(N313/$E$313)</f>
        <v>19.237698154180205</v>
      </c>
    </row>
    <row r="316" spans="1:18" x14ac:dyDescent="0.25">
      <c r="A316" s="31" t="s">
        <v>234</v>
      </c>
    </row>
    <row r="317" spans="1:18" x14ac:dyDescent="0.25">
      <c r="A317" s="48" t="s">
        <v>6</v>
      </c>
      <c r="B317" s="48" t="s">
        <v>7</v>
      </c>
      <c r="C317" s="48" t="s">
        <v>8</v>
      </c>
      <c r="D317" s="48" t="s">
        <v>9</v>
      </c>
      <c r="E317" s="48" t="s">
        <v>10</v>
      </c>
      <c r="F317" s="4" t="s">
        <v>11</v>
      </c>
      <c r="G317" s="4" t="s">
        <v>12</v>
      </c>
      <c r="H317" s="3" t="s">
        <v>12</v>
      </c>
      <c r="I317" s="4" t="s">
        <v>13</v>
      </c>
      <c r="J317" s="5" t="s">
        <v>13</v>
      </c>
      <c r="K317" s="4" t="s">
        <v>14</v>
      </c>
      <c r="L317" s="5" t="s">
        <v>14</v>
      </c>
      <c r="M317" s="4" t="s">
        <v>15</v>
      </c>
      <c r="N317" s="5" t="s">
        <v>15</v>
      </c>
      <c r="O317" s="4" t="s">
        <v>16</v>
      </c>
      <c r="P317" s="6" t="s">
        <v>16</v>
      </c>
      <c r="Q317" s="4" t="s">
        <v>17</v>
      </c>
      <c r="R317" s="3" t="s">
        <v>17</v>
      </c>
    </row>
    <row r="318" spans="1:18" x14ac:dyDescent="0.25">
      <c r="A318" s="49"/>
      <c r="B318" s="48"/>
      <c r="C318" s="48"/>
      <c r="D318" s="49"/>
      <c r="E318" s="48"/>
      <c r="F318" s="4" t="s">
        <v>18</v>
      </c>
      <c r="G318" s="4" t="s">
        <v>18</v>
      </c>
      <c r="H318" s="3"/>
      <c r="I318" s="4" t="s">
        <v>18</v>
      </c>
      <c r="J318" s="5" t="s">
        <v>19</v>
      </c>
      <c r="K318" s="4" t="s">
        <v>18</v>
      </c>
      <c r="L318" s="5" t="s">
        <v>19</v>
      </c>
      <c r="M318" s="4" t="s">
        <v>18</v>
      </c>
      <c r="N318" s="5" t="s">
        <v>19</v>
      </c>
      <c r="O318" s="4" t="s">
        <v>18</v>
      </c>
      <c r="P318" s="6" t="s">
        <v>19</v>
      </c>
      <c r="Q318" s="4" t="s">
        <v>18</v>
      </c>
      <c r="R318" s="3" t="s">
        <v>19</v>
      </c>
    </row>
    <row r="319" spans="1:18" x14ac:dyDescent="0.25">
      <c r="A319" s="63">
        <v>7</v>
      </c>
      <c r="B319" s="62" t="s">
        <v>235</v>
      </c>
      <c r="C319" s="63">
        <v>129.69999999999999</v>
      </c>
      <c r="D319" s="63">
        <v>131.19</v>
      </c>
      <c r="E319" s="63">
        <f>(D319-C319)</f>
        <v>1.4900000000000091</v>
      </c>
      <c r="F319" s="65" t="s">
        <v>3</v>
      </c>
      <c r="G319" s="65">
        <v>5940</v>
      </c>
      <c r="H319" s="64">
        <f>(G319*E319)</f>
        <v>8850.6000000000531</v>
      </c>
      <c r="I319" s="65">
        <v>7.37</v>
      </c>
      <c r="J319" s="21">
        <f>(I319*E319)</f>
        <v>10.981300000000067</v>
      </c>
      <c r="K319" s="65">
        <v>7.12</v>
      </c>
      <c r="L319" s="21">
        <f>(K319*E319)</f>
        <v>10.608800000000064</v>
      </c>
      <c r="M319" s="65">
        <v>5.68</v>
      </c>
      <c r="N319" s="21">
        <f>(M319*E319)</f>
        <v>8.463200000000052</v>
      </c>
      <c r="O319" s="65">
        <v>6</v>
      </c>
      <c r="Q319" s="65">
        <v>3</v>
      </c>
    </row>
    <row r="320" spans="1:18" x14ac:dyDescent="0.25">
      <c r="A320" s="63">
        <v>7</v>
      </c>
      <c r="B320" s="62" t="s">
        <v>236</v>
      </c>
      <c r="C320" s="63">
        <v>131.19</v>
      </c>
      <c r="D320" s="63">
        <v>132.81</v>
      </c>
      <c r="E320" s="63">
        <f t="shared" ref="E320:E345" si="69">(D320-C320)</f>
        <v>1.6200000000000045</v>
      </c>
      <c r="F320" s="65" t="s">
        <v>3</v>
      </c>
      <c r="G320" s="65">
        <v>14700</v>
      </c>
      <c r="H320" s="64">
        <f t="shared" ref="H320:H345" si="70">(G320*E320)</f>
        <v>23814.000000000065</v>
      </c>
      <c r="I320" s="65">
        <v>253</v>
      </c>
      <c r="J320" s="21">
        <f t="shared" ref="J320:J345" si="71">(I320*E320)</f>
        <v>409.86000000000115</v>
      </c>
      <c r="K320" s="65">
        <v>17.100000000000001</v>
      </c>
      <c r="L320" s="21">
        <f t="shared" ref="L320:L345" si="72">(K320*E320)</f>
        <v>27.70200000000008</v>
      </c>
      <c r="M320" s="65">
        <v>13.7</v>
      </c>
      <c r="N320" s="21">
        <f t="shared" ref="N320:N345" si="73">(M320*E320)</f>
        <v>22.194000000000059</v>
      </c>
      <c r="O320" s="65">
        <v>4.3</v>
      </c>
      <c r="Q320" s="65">
        <v>6</v>
      </c>
    </row>
    <row r="321" spans="1:17" x14ac:dyDescent="0.25">
      <c r="A321" s="63">
        <v>7</v>
      </c>
      <c r="B321" s="62" t="s">
        <v>237</v>
      </c>
      <c r="C321" s="63">
        <v>132.81</v>
      </c>
      <c r="D321" s="63">
        <v>134.5</v>
      </c>
      <c r="E321" s="63">
        <f t="shared" si="69"/>
        <v>1.6899999999999977</v>
      </c>
      <c r="F321" s="65" t="s">
        <v>3</v>
      </c>
      <c r="G321" s="65">
        <v>11900</v>
      </c>
      <c r="H321" s="64">
        <f t="shared" si="70"/>
        <v>20110.999999999975</v>
      </c>
      <c r="I321" s="65">
        <v>613</v>
      </c>
      <c r="J321" s="21">
        <f t="shared" si="71"/>
        <v>1035.9699999999987</v>
      </c>
      <c r="K321" s="65">
        <v>16.350000000000001</v>
      </c>
      <c r="L321" s="21">
        <f t="shared" si="72"/>
        <v>27.631499999999964</v>
      </c>
      <c r="M321" s="65">
        <v>17.350000000000001</v>
      </c>
      <c r="N321" s="21">
        <f t="shared" si="73"/>
        <v>29.321499999999961</v>
      </c>
      <c r="O321" s="65">
        <v>3.2</v>
      </c>
      <c r="Q321" s="65">
        <v>7</v>
      </c>
    </row>
    <row r="322" spans="1:17" x14ac:dyDescent="0.25">
      <c r="A322" s="63">
        <v>7</v>
      </c>
      <c r="B322" s="62" t="s">
        <v>238</v>
      </c>
      <c r="C322" s="63">
        <v>134.5</v>
      </c>
      <c r="D322" s="63">
        <v>137.16</v>
      </c>
      <c r="E322" s="63">
        <f t="shared" si="69"/>
        <v>2.6599999999999966</v>
      </c>
      <c r="F322" s="65" t="s">
        <v>3</v>
      </c>
      <c r="G322" s="65">
        <v>5450</v>
      </c>
      <c r="H322" s="64">
        <f t="shared" si="70"/>
        <v>14496.999999999982</v>
      </c>
      <c r="I322" s="65">
        <v>94.5</v>
      </c>
      <c r="J322" s="21">
        <f t="shared" si="71"/>
        <v>251.36999999999966</v>
      </c>
      <c r="K322" s="65">
        <v>15.7</v>
      </c>
      <c r="L322" s="21">
        <f t="shared" si="72"/>
        <v>41.761999999999944</v>
      </c>
      <c r="M322" s="65">
        <v>24.2</v>
      </c>
      <c r="N322" s="21">
        <f t="shared" si="73"/>
        <v>64.371999999999915</v>
      </c>
      <c r="O322" s="65">
        <v>3.3</v>
      </c>
      <c r="Q322" s="65">
        <v>36</v>
      </c>
    </row>
    <row r="323" spans="1:17" x14ac:dyDescent="0.25">
      <c r="A323" s="63">
        <v>7</v>
      </c>
      <c r="B323" s="62" t="s">
        <v>239</v>
      </c>
      <c r="C323" s="63">
        <v>137.16</v>
      </c>
      <c r="D323" s="63">
        <v>140.21</v>
      </c>
      <c r="E323" s="63">
        <f t="shared" si="69"/>
        <v>3.0500000000000114</v>
      </c>
      <c r="F323" s="65" t="s">
        <v>3</v>
      </c>
      <c r="G323" s="65">
        <v>9170</v>
      </c>
      <c r="H323" s="64">
        <f t="shared" si="70"/>
        <v>27968.500000000106</v>
      </c>
      <c r="I323" s="65">
        <v>56.1</v>
      </c>
      <c r="J323" s="21">
        <f t="shared" si="71"/>
        <v>171.10500000000064</v>
      </c>
      <c r="K323" s="65">
        <v>14.75</v>
      </c>
      <c r="L323" s="21">
        <f t="shared" si="72"/>
        <v>44.987500000000168</v>
      </c>
      <c r="M323" s="65">
        <v>18.25</v>
      </c>
      <c r="N323" s="21">
        <f t="shared" si="73"/>
        <v>55.662500000000207</v>
      </c>
      <c r="O323" s="65">
        <v>1.9</v>
      </c>
      <c r="Q323" s="65">
        <v>4</v>
      </c>
    </row>
    <row r="324" spans="1:17" x14ac:dyDescent="0.25">
      <c r="A324" s="63">
        <v>7</v>
      </c>
      <c r="B324" s="62" t="s">
        <v>240</v>
      </c>
      <c r="C324" s="63">
        <v>140.21</v>
      </c>
      <c r="D324" s="63">
        <v>143.26</v>
      </c>
      <c r="E324" s="63">
        <f t="shared" si="69"/>
        <v>3.0499999999999829</v>
      </c>
      <c r="F324" s="65" t="s">
        <v>3</v>
      </c>
      <c r="G324" s="65">
        <v>6010</v>
      </c>
      <c r="H324" s="64">
        <f t="shared" si="70"/>
        <v>18330.499999999898</v>
      </c>
      <c r="I324" s="65">
        <v>173</v>
      </c>
      <c r="J324" s="21">
        <f t="shared" si="71"/>
        <v>527.64999999999702</v>
      </c>
      <c r="K324" s="65">
        <v>15.05</v>
      </c>
      <c r="L324" s="21">
        <f t="shared" si="72"/>
        <v>45.902499999999748</v>
      </c>
      <c r="M324" s="65">
        <v>25.2</v>
      </c>
      <c r="N324" s="21">
        <f t="shared" si="73"/>
        <v>76.859999999999573</v>
      </c>
      <c r="O324" s="65">
        <v>4.2</v>
      </c>
      <c r="Q324" s="65">
        <v>5</v>
      </c>
    </row>
    <row r="325" spans="1:17" x14ac:dyDescent="0.25">
      <c r="A325" s="63">
        <v>7</v>
      </c>
      <c r="B325" s="62" t="s">
        <v>241</v>
      </c>
      <c r="C325" s="63">
        <v>143.26</v>
      </c>
      <c r="D325" s="63">
        <v>146.30000000000001</v>
      </c>
      <c r="E325" s="63">
        <f t="shared" si="69"/>
        <v>3.0400000000000205</v>
      </c>
      <c r="F325" s="65" t="s">
        <v>3</v>
      </c>
      <c r="G325" s="65">
        <v>6520</v>
      </c>
      <c r="H325" s="64">
        <f t="shared" si="70"/>
        <v>19820.800000000134</v>
      </c>
      <c r="I325" s="65">
        <v>95</v>
      </c>
      <c r="J325" s="21">
        <f t="shared" si="71"/>
        <v>288.80000000000194</v>
      </c>
      <c r="K325" s="65">
        <v>10.7</v>
      </c>
      <c r="L325" s="21">
        <f t="shared" si="72"/>
        <v>32.528000000000219</v>
      </c>
      <c r="M325" s="65">
        <v>13.15</v>
      </c>
      <c r="N325" s="21">
        <f t="shared" si="73"/>
        <v>39.976000000000269</v>
      </c>
      <c r="O325" s="65">
        <v>2.4</v>
      </c>
      <c r="Q325" s="65">
        <v>13</v>
      </c>
    </row>
    <row r="326" spans="1:17" x14ac:dyDescent="0.25">
      <c r="A326" s="63">
        <v>7</v>
      </c>
      <c r="B326" s="62" t="s">
        <v>242</v>
      </c>
      <c r="C326" s="63">
        <v>146.30000000000001</v>
      </c>
      <c r="D326" s="63">
        <v>149.35</v>
      </c>
      <c r="E326" s="63">
        <f t="shared" si="69"/>
        <v>3.0499999999999829</v>
      </c>
      <c r="F326" s="65" t="s">
        <v>3</v>
      </c>
      <c r="G326" s="65">
        <v>830</v>
      </c>
      <c r="H326" s="64">
        <f t="shared" si="70"/>
        <v>2531.4999999999859</v>
      </c>
      <c r="I326" s="65">
        <v>12.7</v>
      </c>
      <c r="J326" s="21">
        <f t="shared" si="71"/>
        <v>38.734999999999779</v>
      </c>
      <c r="K326" s="65">
        <v>5.09</v>
      </c>
      <c r="L326" s="21">
        <f t="shared" si="72"/>
        <v>15.524499999999913</v>
      </c>
      <c r="M326" s="65">
        <v>9.11</v>
      </c>
      <c r="N326" s="21">
        <f t="shared" si="73"/>
        <v>27.785499999999843</v>
      </c>
      <c r="O326" s="65">
        <v>2.8</v>
      </c>
      <c r="Q326" s="65">
        <v>38</v>
      </c>
    </row>
    <row r="327" spans="1:17" x14ac:dyDescent="0.25">
      <c r="A327" s="63">
        <v>7</v>
      </c>
      <c r="B327" s="62" t="s">
        <v>243</v>
      </c>
      <c r="C327" s="63">
        <v>149.35</v>
      </c>
      <c r="D327" s="63">
        <v>150.88</v>
      </c>
      <c r="E327" s="63">
        <f t="shared" si="69"/>
        <v>1.5300000000000011</v>
      </c>
      <c r="F327" s="65" t="s">
        <v>3</v>
      </c>
      <c r="G327" s="65">
        <v>3680</v>
      </c>
      <c r="H327" s="64">
        <f t="shared" si="70"/>
        <v>5630.4000000000042</v>
      </c>
      <c r="I327" s="65">
        <v>31</v>
      </c>
      <c r="J327" s="21">
        <f t="shared" si="71"/>
        <v>47.430000000000035</v>
      </c>
      <c r="K327" s="65">
        <v>12.2</v>
      </c>
      <c r="L327" s="21">
        <f t="shared" si="72"/>
        <v>18.666000000000011</v>
      </c>
      <c r="M327" s="65">
        <v>15.25</v>
      </c>
      <c r="N327" s="21">
        <f t="shared" si="73"/>
        <v>23.332500000000017</v>
      </c>
      <c r="O327" s="65">
        <v>3.1</v>
      </c>
      <c r="Q327" s="65">
        <v>22</v>
      </c>
    </row>
    <row r="328" spans="1:17" x14ac:dyDescent="0.25">
      <c r="A328" s="63">
        <v>7</v>
      </c>
      <c r="B328" s="62" t="s">
        <v>244</v>
      </c>
      <c r="C328" s="63">
        <v>150.88</v>
      </c>
      <c r="D328" s="63">
        <v>153.91999999999999</v>
      </c>
      <c r="E328" s="63">
        <f t="shared" si="69"/>
        <v>3.039999999999992</v>
      </c>
      <c r="F328" s="65" t="s">
        <v>3</v>
      </c>
      <c r="G328" s="65">
        <v>1040</v>
      </c>
      <c r="H328" s="64">
        <f t="shared" si="70"/>
        <v>3161.5999999999917</v>
      </c>
      <c r="I328" s="65">
        <v>11</v>
      </c>
      <c r="J328" s="21">
        <f t="shared" si="71"/>
        <v>33.439999999999912</v>
      </c>
      <c r="K328" s="65">
        <v>7.91</v>
      </c>
      <c r="L328" s="21">
        <f t="shared" si="72"/>
        <v>24.046399999999938</v>
      </c>
      <c r="M328" s="65">
        <v>11</v>
      </c>
      <c r="N328" s="21">
        <f t="shared" si="73"/>
        <v>33.439999999999912</v>
      </c>
      <c r="O328" s="65">
        <v>0.8</v>
      </c>
      <c r="Q328" s="65" t="s">
        <v>245</v>
      </c>
    </row>
    <row r="329" spans="1:17" x14ac:dyDescent="0.25">
      <c r="A329" s="63">
        <v>7</v>
      </c>
      <c r="B329" s="62" t="s">
        <v>246</v>
      </c>
      <c r="C329" s="63">
        <v>153.91999999999999</v>
      </c>
      <c r="D329" s="63">
        <v>156.97</v>
      </c>
      <c r="E329" s="63">
        <f t="shared" si="69"/>
        <v>3.0500000000000114</v>
      </c>
      <c r="F329" s="65" t="s">
        <v>3</v>
      </c>
      <c r="G329" s="65">
        <v>12250</v>
      </c>
      <c r="H329" s="64">
        <f t="shared" si="70"/>
        <v>37362.500000000138</v>
      </c>
      <c r="I329" s="65">
        <v>23</v>
      </c>
      <c r="J329" s="21">
        <f t="shared" si="71"/>
        <v>70.150000000000261</v>
      </c>
      <c r="K329" s="65">
        <v>28.7</v>
      </c>
      <c r="L329" s="21">
        <f t="shared" si="72"/>
        <v>87.535000000000323</v>
      </c>
      <c r="M329" s="65">
        <v>23.8</v>
      </c>
      <c r="N329" s="21">
        <f t="shared" si="73"/>
        <v>72.590000000000273</v>
      </c>
      <c r="O329" s="65">
        <v>2.2000000000000002</v>
      </c>
      <c r="Q329" s="65">
        <v>4</v>
      </c>
    </row>
    <row r="330" spans="1:17" x14ac:dyDescent="0.25">
      <c r="A330" s="63">
        <v>7</v>
      </c>
      <c r="B330" s="62" t="s">
        <v>247</v>
      </c>
      <c r="C330" s="63">
        <v>156.97</v>
      </c>
      <c r="D330" s="63">
        <v>159</v>
      </c>
      <c r="E330" s="63">
        <f t="shared" si="69"/>
        <v>2.0300000000000011</v>
      </c>
      <c r="F330" s="65" t="s">
        <v>3</v>
      </c>
      <c r="G330" s="65">
        <v>3150</v>
      </c>
      <c r="H330" s="64">
        <f t="shared" si="70"/>
        <v>6394.5000000000036</v>
      </c>
      <c r="I330" s="65">
        <v>13.6</v>
      </c>
      <c r="J330" s="21">
        <f t="shared" si="71"/>
        <v>27.608000000000015</v>
      </c>
      <c r="K330" s="65">
        <v>12.35</v>
      </c>
      <c r="L330" s="21">
        <f t="shared" si="72"/>
        <v>25.070500000000013</v>
      </c>
      <c r="M330" s="65">
        <v>13.1</v>
      </c>
      <c r="N330" s="21">
        <f t="shared" si="73"/>
        <v>26.593000000000014</v>
      </c>
      <c r="O330" s="65">
        <v>1.9</v>
      </c>
      <c r="Q330" s="65">
        <v>22</v>
      </c>
    </row>
    <row r="331" spans="1:17" x14ac:dyDescent="0.25">
      <c r="A331" s="63">
        <v>7</v>
      </c>
      <c r="B331" s="62" t="s">
        <v>248</v>
      </c>
      <c r="C331" s="63">
        <v>159</v>
      </c>
      <c r="D331" s="63">
        <v>160.86000000000001</v>
      </c>
      <c r="E331" s="63">
        <f t="shared" si="69"/>
        <v>1.8600000000000136</v>
      </c>
      <c r="F331" s="65">
        <v>0.01</v>
      </c>
      <c r="G331" s="65">
        <v>44600</v>
      </c>
      <c r="H331" s="64">
        <f t="shared" si="70"/>
        <v>82956.000000000611</v>
      </c>
      <c r="I331" s="65">
        <v>131.5</v>
      </c>
      <c r="J331" s="21">
        <f t="shared" si="71"/>
        <v>244.59000000000179</v>
      </c>
      <c r="K331" s="65">
        <v>128</v>
      </c>
      <c r="L331" s="21">
        <f t="shared" si="72"/>
        <v>238.08000000000175</v>
      </c>
      <c r="M331" s="65">
        <v>127</v>
      </c>
      <c r="N331" s="21">
        <f t="shared" si="73"/>
        <v>236.22000000000173</v>
      </c>
      <c r="O331" s="65">
        <v>6.7</v>
      </c>
      <c r="Q331" s="65">
        <v>34</v>
      </c>
    </row>
    <row r="332" spans="1:17" x14ac:dyDescent="0.25">
      <c r="A332" s="63">
        <v>7</v>
      </c>
      <c r="B332" s="62" t="s">
        <v>249</v>
      </c>
      <c r="C332" s="63">
        <v>160.86000000000001</v>
      </c>
      <c r="D332" s="63">
        <v>161.80000000000001</v>
      </c>
      <c r="E332" s="63">
        <f t="shared" si="69"/>
        <v>0.93999999999999773</v>
      </c>
      <c r="F332" s="65" t="s">
        <v>3</v>
      </c>
      <c r="G332" s="65">
        <v>27800</v>
      </c>
      <c r="H332" s="64">
        <f t="shared" si="70"/>
        <v>26131.999999999938</v>
      </c>
      <c r="I332" s="65">
        <v>77.8</v>
      </c>
      <c r="J332" s="21">
        <f t="shared" si="71"/>
        <v>73.13199999999982</v>
      </c>
      <c r="K332" s="65">
        <v>78.8</v>
      </c>
      <c r="L332" s="21">
        <f t="shared" si="72"/>
        <v>74.071999999999818</v>
      </c>
      <c r="M332" s="65">
        <v>83.1</v>
      </c>
      <c r="N332" s="21">
        <f t="shared" si="73"/>
        <v>78.113999999999805</v>
      </c>
      <c r="O332" s="65">
        <v>5.6</v>
      </c>
      <c r="Q332" s="65">
        <v>4</v>
      </c>
    </row>
    <row r="333" spans="1:17" x14ac:dyDescent="0.25">
      <c r="A333" s="63">
        <v>7</v>
      </c>
      <c r="B333" s="62" t="s">
        <v>250</v>
      </c>
      <c r="C333" s="63">
        <v>161.80000000000001</v>
      </c>
      <c r="D333" s="63">
        <v>163.07</v>
      </c>
      <c r="E333" s="63">
        <f t="shared" si="69"/>
        <v>1.2699999999999818</v>
      </c>
      <c r="F333" s="65" t="s">
        <v>3</v>
      </c>
      <c r="G333" s="65">
        <v>6970</v>
      </c>
      <c r="H333" s="64">
        <f t="shared" si="70"/>
        <v>8851.8999999998741</v>
      </c>
      <c r="I333" s="65">
        <v>55.7</v>
      </c>
      <c r="J333" s="21">
        <f t="shared" si="71"/>
        <v>70.738999999998995</v>
      </c>
      <c r="K333" s="65">
        <v>52</v>
      </c>
      <c r="L333" s="21">
        <f t="shared" si="72"/>
        <v>66.039999999999054</v>
      </c>
      <c r="M333" s="65">
        <v>59.8</v>
      </c>
      <c r="N333" s="21">
        <f t="shared" si="73"/>
        <v>75.945999999998904</v>
      </c>
      <c r="O333" s="65">
        <v>3.7</v>
      </c>
      <c r="Q333" s="65">
        <v>5</v>
      </c>
    </row>
    <row r="334" spans="1:17" x14ac:dyDescent="0.25">
      <c r="A334" s="63">
        <v>7</v>
      </c>
      <c r="B334" s="62" t="s">
        <v>251</v>
      </c>
      <c r="C334" s="63">
        <v>163.07</v>
      </c>
      <c r="D334" s="63">
        <v>166.02</v>
      </c>
      <c r="E334" s="63">
        <f t="shared" si="69"/>
        <v>2.9500000000000171</v>
      </c>
      <c r="F334" s="65" t="s">
        <v>3</v>
      </c>
      <c r="G334" s="65">
        <v>7470</v>
      </c>
      <c r="H334" s="64">
        <f t="shared" si="70"/>
        <v>22036.500000000127</v>
      </c>
      <c r="I334" s="65">
        <v>48.4</v>
      </c>
      <c r="J334" s="21">
        <f t="shared" si="71"/>
        <v>142.78000000000083</v>
      </c>
      <c r="K334" s="65">
        <v>52.6</v>
      </c>
      <c r="L334" s="21">
        <f t="shared" si="72"/>
        <v>155.1700000000009</v>
      </c>
      <c r="M334" s="65">
        <v>58.7</v>
      </c>
      <c r="N334" s="21">
        <f t="shared" si="73"/>
        <v>173.16500000000102</v>
      </c>
      <c r="O334" s="65">
        <v>7.4</v>
      </c>
      <c r="Q334" s="65">
        <v>81</v>
      </c>
    </row>
    <row r="335" spans="1:17" x14ac:dyDescent="0.25">
      <c r="A335" s="63">
        <v>7</v>
      </c>
      <c r="B335" s="62" t="s">
        <v>252</v>
      </c>
      <c r="C335" s="63">
        <v>166.02</v>
      </c>
      <c r="D335" s="63">
        <v>169.19</v>
      </c>
      <c r="E335" s="63">
        <f t="shared" si="69"/>
        <v>3.1699999999999875</v>
      </c>
      <c r="F335" s="65" t="s">
        <v>3</v>
      </c>
      <c r="G335" s="65">
        <v>3830</v>
      </c>
      <c r="H335" s="64">
        <f t="shared" si="70"/>
        <v>12141.099999999951</v>
      </c>
      <c r="I335" s="65">
        <v>12.3</v>
      </c>
      <c r="J335" s="21">
        <f t="shared" si="71"/>
        <v>38.99099999999985</v>
      </c>
      <c r="K335" s="65">
        <v>11.85</v>
      </c>
      <c r="L335" s="21">
        <f t="shared" si="72"/>
        <v>37.564499999999853</v>
      </c>
      <c r="M335" s="65">
        <v>15</v>
      </c>
      <c r="N335" s="21">
        <f t="shared" si="73"/>
        <v>47.549999999999812</v>
      </c>
      <c r="O335" s="65">
        <v>16.600000000000001</v>
      </c>
      <c r="Q335" s="65">
        <v>182</v>
      </c>
    </row>
    <row r="336" spans="1:17" x14ac:dyDescent="0.25">
      <c r="A336" s="63">
        <v>7</v>
      </c>
      <c r="B336" s="62" t="s">
        <v>253</v>
      </c>
      <c r="C336" s="63">
        <v>169.16</v>
      </c>
      <c r="D336" s="63">
        <v>172.21</v>
      </c>
      <c r="E336" s="63">
        <f t="shared" si="69"/>
        <v>3.0500000000000114</v>
      </c>
      <c r="F336" s="65">
        <v>0.01</v>
      </c>
      <c r="G336" s="65">
        <v>903</v>
      </c>
      <c r="H336" s="64">
        <f t="shared" si="70"/>
        <v>2754.1500000000101</v>
      </c>
      <c r="I336" s="65">
        <v>4.0999999999999996</v>
      </c>
      <c r="J336" s="21">
        <f t="shared" si="71"/>
        <v>12.505000000000045</v>
      </c>
      <c r="K336" s="65">
        <v>4.1399999999999997</v>
      </c>
      <c r="L336" s="21">
        <f t="shared" si="72"/>
        <v>12.627000000000047</v>
      </c>
      <c r="M336" s="65">
        <v>5.33</v>
      </c>
      <c r="N336" s="21">
        <f t="shared" si="73"/>
        <v>16.256500000000059</v>
      </c>
      <c r="O336" s="65">
        <v>21.9</v>
      </c>
      <c r="Q336" s="65">
        <v>9</v>
      </c>
    </row>
    <row r="337" spans="1:18" x14ac:dyDescent="0.25">
      <c r="A337" s="63">
        <v>7</v>
      </c>
      <c r="B337" s="62" t="s">
        <v>254</v>
      </c>
      <c r="C337" s="63">
        <v>172.21</v>
      </c>
      <c r="D337" s="63">
        <v>175.26</v>
      </c>
      <c r="E337" s="63">
        <f t="shared" si="69"/>
        <v>3.0499999999999829</v>
      </c>
      <c r="F337" s="65" t="s">
        <v>3</v>
      </c>
      <c r="G337" s="65">
        <v>91</v>
      </c>
      <c r="H337" s="64">
        <f t="shared" si="70"/>
        <v>277.54999999999848</v>
      </c>
      <c r="I337" s="65">
        <v>2.16</v>
      </c>
      <c r="J337" s="21">
        <f t="shared" si="71"/>
        <v>6.5879999999999637</v>
      </c>
      <c r="K337" s="65">
        <v>1.58</v>
      </c>
      <c r="L337" s="21">
        <f t="shared" si="72"/>
        <v>4.8189999999999733</v>
      </c>
      <c r="M337" s="65">
        <v>1.59</v>
      </c>
      <c r="N337" s="21">
        <f t="shared" si="73"/>
        <v>4.8494999999999733</v>
      </c>
      <c r="O337" s="65">
        <v>15.9</v>
      </c>
      <c r="Q337" s="65">
        <v>9</v>
      </c>
    </row>
    <row r="338" spans="1:18" x14ac:dyDescent="0.25">
      <c r="A338" s="63">
        <v>7</v>
      </c>
      <c r="B338" s="62" t="s">
        <v>255</v>
      </c>
      <c r="C338" s="63">
        <v>175.26</v>
      </c>
      <c r="D338" s="63">
        <v>178.31</v>
      </c>
      <c r="E338" s="63">
        <f t="shared" si="69"/>
        <v>3.0500000000000114</v>
      </c>
      <c r="F338" s="65">
        <v>0.01</v>
      </c>
      <c r="G338" s="65">
        <v>95</v>
      </c>
      <c r="H338" s="64">
        <f t="shared" si="70"/>
        <v>289.75000000000108</v>
      </c>
      <c r="I338" s="65">
        <v>1.43</v>
      </c>
      <c r="J338" s="21">
        <f t="shared" si="71"/>
        <v>4.3615000000000164</v>
      </c>
      <c r="K338" s="65">
        <v>0.92</v>
      </c>
      <c r="L338" s="21">
        <f t="shared" si="72"/>
        <v>2.8060000000000107</v>
      </c>
      <c r="M338" s="65">
        <v>1.0900000000000001</v>
      </c>
      <c r="N338" s="21">
        <f t="shared" si="73"/>
        <v>3.3245000000000124</v>
      </c>
      <c r="O338" s="65">
        <v>9.5</v>
      </c>
      <c r="Q338" s="65">
        <v>4</v>
      </c>
    </row>
    <row r="339" spans="1:18" x14ac:dyDescent="0.25">
      <c r="A339" s="63">
        <v>7</v>
      </c>
      <c r="B339" s="62" t="s">
        <v>256</v>
      </c>
      <c r="C339" s="63">
        <v>178.31</v>
      </c>
      <c r="D339" s="63">
        <v>180.91</v>
      </c>
      <c r="E339" s="63">
        <f t="shared" si="69"/>
        <v>2.5999999999999943</v>
      </c>
      <c r="F339" s="65" t="s">
        <v>3</v>
      </c>
      <c r="G339" s="65">
        <v>1300</v>
      </c>
      <c r="H339" s="64">
        <f t="shared" si="70"/>
        <v>3379.9999999999927</v>
      </c>
      <c r="I339" s="65">
        <v>2.25</v>
      </c>
      <c r="J339" s="21">
        <f t="shared" si="71"/>
        <v>5.8499999999999872</v>
      </c>
      <c r="K339" s="65">
        <v>1.82</v>
      </c>
      <c r="L339" s="21">
        <f t="shared" si="72"/>
        <v>4.7319999999999895</v>
      </c>
      <c r="M339" s="65">
        <v>1.69</v>
      </c>
      <c r="N339" s="21">
        <f t="shared" si="73"/>
        <v>4.3939999999999904</v>
      </c>
      <c r="O339" s="65">
        <v>7.7</v>
      </c>
      <c r="Q339" s="65">
        <v>3</v>
      </c>
    </row>
    <row r="340" spans="1:18" x14ac:dyDescent="0.25">
      <c r="A340" s="63">
        <v>7</v>
      </c>
      <c r="B340" s="62" t="s">
        <v>257</v>
      </c>
      <c r="C340" s="63">
        <v>180.91</v>
      </c>
      <c r="D340" s="63">
        <v>182.66</v>
      </c>
      <c r="E340" s="63">
        <f t="shared" si="69"/>
        <v>1.75</v>
      </c>
      <c r="F340" s="65" t="s">
        <v>3</v>
      </c>
      <c r="G340" s="65">
        <v>17200</v>
      </c>
      <c r="H340" s="64">
        <f t="shared" si="70"/>
        <v>30100</v>
      </c>
      <c r="I340" s="65">
        <v>94</v>
      </c>
      <c r="J340" s="21">
        <f t="shared" si="71"/>
        <v>164.5</v>
      </c>
      <c r="K340" s="65">
        <v>49.9</v>
      </c>
      <c r="L340" s="21">
        <f t="shared" si="72"/>
        <v>87.325000000000003</v>
      </c>
      <c r="M340" s="65">
        <v>125.5</v>
      </c>
      <c r="N340" s="21">
        <f t="shared" si="73"/>
        <v>219.625</v>
      </c>
      <c r="O340" s="65">
        <v>32</v>
      </c>
      <c r="Q340" s="65">
        <v>15</v>
      </c>
    </row>
    <row r="341" spans="1:18" x14ac:dyDescent="0.25">
      <c r="A341" s="63">
        <v>7</v>
      </c>
      <c r="B341" s="62" t="s">
        <v>258</v>
      </c>
      <c r="C341" s="63">
        <v>182.66</v>
      </c>
      <c r="D341" s="63">
        <v>184.4</v>
      </c>
      <c r="E341" s="63">
        <f t="shared" si="69"/>
        <v>1.7400000000000091</v>
      </c>
      <c r="F341" s="65" t="s">
        <v>3</v>
      </c>
      <c r="G341" s="65">
        <v>33700</v>
      </c>
      <c r="H341" s="64">
        <f t="shared" si="70"/>
        <v>58638.000000000306</v>
      </c>
      <c r="I341" s="65">
        <v>172.5</v>
      </c>
      <c r="J341" s="21">
        <f t="shared" si="71"/>
        <v>300.15000000000157</v>
      </c>
      <c r="K341" s="65">
        <v>95.9</v>
      </c>
      <c r="L341" s="21">
        <f t="shared" si="72"/>
        <v>166.86600000000089</v>
      </c>
      <c r="M341" s="65">
        <v>197</v>
      </c>
      <c r="N341" s="21">
        <f t="shared" si="73"/>
        <v>342.78000000000179</v>
      </c>
      <c r="O341" s="65">
        <v>39.200000000000003</v>
      </c>
      <c r="Q341" s="65">
        <v>17</v>
      </c>
    </row>
    <row r="342" spans="1:18" x14ac:dyDescent="0.25">
      <c r="A342" s="63">
        <v>7</v>
      </c>
      <c r="B342" s="62" t="s">
        <v>259</v>
      </c>
      <c r="C342" s="63">
        <v>184.4</v>
      </c>
      <c r="D342" s="63">
        <v>185.84</v>
      </c>
      <c r="E342" s="63">
        <f t="shared" si="69"/>
        <v>1.4399999999999977</v>
      </c>
      <c r="F342" s="65">
        <v>0.01</v>
      </c>
      <c r="G342" s="65">
        <v>96000</v>
      </c>
      <c r="H342" s="64">
        <f t="shared" si="70"/>
        <v>138239.99999999977</v>
      </c>
      <c r="I342" s="65">
        <v>595</v>
      </c>
      <c r="J342" s="21">
        <f t="shared" si="71"/>
        <v>856.79999999999859</v>
      </c>
      <c r="K342" s="65">
        <v>333</v>
      </c>
      <c r="L342" s="21">
        <f t="shared" si="72"/>
        <v>479.51999999999924</v>
      </c>
      <c r="M342" s="65">
        <v>690</v>
      </c>
      <c r="N342" s="21">
        <f t="shared" si="73"/>
        <v>993.59999999999843</v>
      </c>
      <c r="O342" s="65">
        <v>26.7</v>
      </c>
      <c r="Q342" s="65">
        <v>34</v>
      </c>
    </row>
    <row r="343" spans="1:18" x14ac:dyDescent="0.25">
      <c r="A343" s="63">
        <v>7</v>
      </c>
      <c r="B343" s="62" t="s">
        <v>260</v>
      </c>
      <c r="C343" s="63">
        <v>185.84</v>
      </c>
      <c r="D343" s="63">
        <v>187.21</v>
      </c>
      <c r="E343" s="63">
        <f t="shared" si="69"/>
        <v>1.3700000000000045</v>
      </c>
      <c r="F343" s="65" t="s">
        <v>3</v>
      </c>
      <c r="G343" s="65">
        <v>29800</v>
      </c>
      <c r="H343" s="64">
        <f t="shared" si="70"/>
        <v>40826.000000000138</v>
      </c>
      <c r="I343" s="65">
        <v>227</v>
      </c>
      <c r="J343" s="21">
        <f t="shared" si="71"/>
        <v>310.99000000000103</v>
      </c>
      <c r="K343" s="65">
        <v>90.9</v>
      </c>
      <c r="L343" s="21">
        <f t="shared" si="72"/>
        <v>124.53300000000043</v>
      </c>
      <c r="M343" s="65">
        <v>209</v>
      </c>
      <c r="N343" s="21">
        <f t="shared" si="73"/>
        <v>286.33000000000095</v>
      </c>
      <c r="O343" s="65">
        <v>21.3</v>
      </c>
      <c r="Q343" s="65">
        <v>49</v>
      </c>
    </row>
    <row r="344" spans="1:18" x14ac:dyDescent="0.25">
      <c r="A344" s="63">
        <v>7</v>
      </c>
      <c r="B344" s="62" t="s">
        <v>261</v>
      </c>
      <c r="C344" s="63">
        <v>187.21</v>
      </c>
      <c r="D344" s="63">
        <v>188.44</v>
      </c>
      <c r="E344" s="63">
        <f t="shared" si="69"/>
        <v>1.2299999999999898</v>
      </c>
      <c r="F344" s="65" t="s">
        <v>3</v>
      </c>
      <c r="G344" s="65">
        <v>7590</v>
      </c>
      <c r="H344" s="64">
        <f t="shared" si="70"/>
        <v>9335.6999999999225</v>
      </c>
      <c r="I344" s="65">
        <v>53</v>
      </c>
      <c r="J344" s="21">
        <f t="shared" si="71"/>
        <v>65.189999999999458</v>
      </c>
      <c r="K344" s="65">
        <v>27</v>
      </c>
      <c r="L344" s="21">
        <f t="shared" si="72"/>
        <v>33.209999999999724</v>
      </c>
      <c r="M344" s="65">
        <v>64.2</v>
      </c>
      <c r="N344" s="21">
        <f t="shared" si="73"/>
        <v>78.96599999999934</v>
      </c>
      <c r="O344" s="65">
        <v>14.6</v>
      </c>
      <c r="Q344" s="65">
        <v>44</v>
      </c>
    </row>
    <row r="345" spans="1:18" x14ac:dyDescent="0.25">
      <c r="A345" s="63">
        <v>7</v>
      </c>
      <c r="B345" s="62" t="s">
        <v>262</v>
      </c>
      <c r="C345" s="63">
        <v>188.44</v>
      </c>
      <c r="D345" s="63">
        <v>190.5</v>
      </c>
      <c r="E345" s="63">
        <f t="shared" si="69"/>
        <v>2.0600000000000023</v>
      </c>
      <c r="F345" s="65" t="s">
        <v>3</v>
      </c>
      <c r="G345" s="65">
        <v>1720</v>
      </c>
      <c r="H345" s="64">
        <f t="shared" si="70"/>
        <v>3543.2000000000039</v>
      </c>
      <c r="I345" s="65">
        <v>14.1</v>
      </c>
      <c r="J345" s="21">
        <f t="shared" si="71"/>
        <v>29.046000000000031</v>
      </c>
      <c r="K345" s="65">
        <v>8.6</v>
      </c>
      <c r="L345" s="21">
        <f t="shared" si="72"/>
        <v>17.716000000000019</v>
      </c>
      <c r="M345" s="65">
        <v>18.149999999999999</v>
      </c>
      <c r="N345" s="21">
        <f t="shared" si="73"/>
        <v>37.389000000000038</v>
      </c>
      <c r="O345" s="65">
        <v>26.4</v>
      </c>
      <c r="Q345" s="65">
        <v>45</v>
      </c>
    </row>
    <row r="346" spans="1:18" x14ac:dyDescent="0.25">
      <c r="D346" s="28" t="s">
        <v>20</v>
      </c>
      <c r="E346" s="28">
        <f>SUM(E319:E345)</f>
        <v>60.830000000000013</v>
      </c>
      <c r="F346" s="16"/>
      <c r="G346" s="18" t="s">
        <v>22</v>
      </c>
      <c r="H346" s="39">
        <f t="shared" ref="H346:N346" si="74">SUM(H319:H345)</f>
        <v>627974.75000000093</v>
      </c>
      <c r="I346" s="16"/>
      <c r="J346" s="38">
        <f t="shared" si="74"/>
        <v>5239.3118000000004</v>
      </c>
      <c r="K346" s="16"/>
      <c r="L346" s="38">
        <f t="shared" si="74"/>
        <v>1907.0452000000023</v>
      </c>
      <c r="M346" s="16"/>
      <c r="N346" s="38">
        <f t="shared" si="74"/>
        <v>3079.099700000002</v>
      </c>
      <c r="O346" s="16"/>
      <c r="P346" s="16"/>
      <c r="Q346" s="16"/>
    </row>
    <row r="347" spans="1:18" x14ac:dyDescent="0.25">
      <c r="E347" s="16" t="s">
        <v>263</v>
      </c>
      <c r="G347" s="27" t="s">
        <v>21</v>
      </c>
      <c r="H347" s="22">
        <f>(H346/$E$346)</f>
        <v>10323.438270590183</v>
      </c>
      <c r="I347" s="22"/>
      <c r="J347" s="30">
        <f t="shared" ref="J347:N347" si="75">(J346/$E$346)</f>
        <v>86.130392898240984</v>
      </c>
      <c r="K347" s="22"/>
      <c r="L347" s="30">
        <f t="shared" si="75"/>
        <v>31.350406049646587</v>
      </c>
      <c r="M347" s="22"/>
      <c r="N347" s="30">
        <f t="shared" si="75"/>
        <v>50.618111129376977</v>
      </c>
    </row>
    <row r="349" spans="1:18" x14ac:dyDescent="0.25">
      <c r="A349" s="31" t="s">
        <v>233</v>
      </c>
    </row>
    <row r="350" spans="1:18" x14ac:dyDescent="0.25">
      <c r="A350" s="48" t="s">
        <v>6</v>
      </c>
      <c r="B350" s="48" t="s">
        <v>7</v>
      </c>
      <c r="C350" s="48" t="s">
        <v>8</v>
      </c>
      <c r="D350" s="48" t="s">
        <v>9</v>
      </c>
      <c r="E350" s="48" t="s">
        <v>10</v>
      </c>
      <c r="F350" s="4" t="s">
        <v>11</v>
      </c>
      <c r="G350" s="4" t="s">
        <v>12</v>
      </c>
      <c r="H350" s="3" t="s">
        <v>12</v>
      </c>
      <c r="I350" s="4" t="s">
        <v>13</v>
      </c>
      <c r="J350" s="5" t="s">
        <v>13</v>
      </c>
      <c r="K350" s="4" t="s">
        <v>14</v>
      </c>
      <c r="L350" s="5" t="s">
        <v>14</v>
      </c>
      <c r="M350" s="4" t="s">
        <v>15</v>
      </c>
      <c r="N350" s="5" t="s">
        <v>15</v>
      </c>
      <c r="O350" s="4" t="s">
        <v>16</v>
      </c>
      <c r="P350" s="6" t="s">
        <v>16</v>
      </c>
      <c r="Q350" s="4" t="s">
        <v>17</v>
      </c>
      <c r="R350" s="3" t="s">
        <v>17</v>
      </c>
    </row>
    <row r="351" spans="1:18" x14ac:dyDescent="0.25">
      <c r="A351" s="49"/>
      <c r="B351" s="48"/>
      <c r="C351" s="48"/>
      <c r="D351" s="49"/>
      <c r="E351" s="48"/>
      <c r="F351" s="4" t="s">
        <v>18</v>
      </c>
      <c r="G351" s="4" t="s">
        <v>18</v>
      </c>
      <c r="H351" s="3"/>
      <c r="I351" s="4" t="s">
        <v>18</v>
      </c>
      <c r="J351" s="5" t="s">
        <v>19</v>
      </c>
      <c r="K351" s="4" t="s">
        <v>18</v>
      </c>
      <c r="L351" s="5" t="s">
        <v>19</v>
      </c>
      <c r="M351" s="4" t="s">
        <v>18</v>
      </c>
      <c r="N351" s="5" t="s">
        <v>19</v>
      </c>
      <c r="O351" s="4" t="s">
        <v>18</v>
      </c>
      <c r="P351" s="6" t="s">
        <v>19</v>
      </c>
      <c r="Q351" s="4" t="s">
        <v>18</v>
      </c>
      <c r="R351" s="3" t="s">
        <v>19</v>
      </c>
    </row>
    <row r="352" spans="1:18" x14ac:dyDescent="0.25">
      <c r="A352" s="63">
        <v>7</v>
      </c>
      <c r="B352" s="62" t="s">
        <v>257</v>
      </c>
      <c r="C352" s="63">
        <v>180.91</v>
      </c>
      <c r="D352" s="63">
        <v>182.66</v>
      </c>
      <c r="E352" s="63">
        <f t="shared" ref="E352:E355" si="76">(D352-C352)</f>
        <v>1.75</v>
      </c>
      <c r="F352" s="65" t="s">
        <v>3</v>
      </c>
      <c r="G352" s="65">
        <v>17200</v>
      </c>
      <c r="H352" s="64">
        <f t="shared" ref="H352:H355" si="77">(G352*E352)</f>
        <v>30100</v>
      </c>
      <c r="I352" s="65">
        <v>94</v>
      </c>
      <c r="J352" s="21">
        <f t="shared" ref="J352:J355" si="78">(I352*E352)</f>
        <v>164.5</v>
      </c>
      <c r="K352" s="65">
        <v>49.9</v>
      </c>
      <c r="L352" s="21">
        <f t="shared" ref="L352:L355" si="79">(K352*E352)</f>
        <v>87.325000000000003</v>
      </c>
      <c r="M352" s="65">
        <v>125.5</v>
      </c>
      <c r="N352" s="21">
        <f t="shared" ref="N352:N355" si="80">(M352*E352)</f>
        <v>219.625</v>
      </c>
      <c r="O352" s="65">
        <v>32</v>
      </c>
      <c r="Q352" s="65">
        <v>15</v>
      </c>
    </row>
    <row r="353" spans="1:18" x14ac:dyDescent="0.25">
      <c r="A353" s="63">
        <v>7</v>
      </c>
      <c r="B353" s="62" t="s">
        <v>258</v>
      </c>
      <c r="C353" s="63">
        <v>182.66</v>
      </c>
      <c r="D353" s="63">
        <v>184.4</v>
      </c>
      <c r="E353" s="63">
        <f t="shared" si="76"/>
        <v>1.7400000000000091</v>
      </c>
      <c r="F353" s="65" t="s">
        <v>3</v>
      </c>
      <c r="G353" s="65">
        <v>33700</v>
      </c>
      <c r="H353" s="64">
        <f t="shared" si="77"/>
        <v>58638.000000000306</v>
      </c>
      <c r="I353" s="65">
        <v>172.5</v>
      </c>
      <c r="J353" s="21">
        <f t="shared" si="78"/>
        <v>300.15000000000157</v>
      </c>
      <c r="K353" s="65">
        <v>95.9</v>
      </c>
      <c r="L353" s="21">
        <f t="shared" si="79"/>
        <v>166.86600000000089</v>
      </c>
      <c r="M353" s="65">
        <v>197</v>
      </c>
      <c r="N353" s="21">
        <f t="shared" si="80"/>
        <v>342.78000000000179</v>
      </c>
      <c r="O353" s="65">
        <v>39.200000000000003</v>
      </c>
      <c r="Q353" s="65">
        <v>17</v>
      </c>
    </row>
    <row r="354" spans="1:18" x14ac:dyDescent="0.25">
      <c r="A354" s="63">
        <v>7</v>
      </c>
      <c r="B354" s="62" t="s">
        <v>259</v>
      </c>
      <c r="C354" s="63">
        <v>184.4</v>
      </c>
      <c r="D354" s="63">
        <v>185.84</v>
      </c>
      <c r="E354" s="63">
        <f t="shared" si="76"/>
        <v>1.4399999999999977</v>
      </c>
      <c r="F354" s="65">
        <v>0.01</v>
      </c>
      <c r="G354" s="65">
        <v>96000</v>
      </c>
      <c r="H354" s="64">
        <f t="shared" si="77"/>
        <v>138239.99999999977</v>
      </c>
      <c r="I354" s="65">
        <v>595</v>
      </c>
      <c r="J354" s="21">
        <f t="shared" si="78"/>
        <v>856.79999999999859</v>
      </c>
      <c r="K354" s="65">
        <v>333</v>
      </c>
      <c r="L354" s="21">
        <f t="shared" si="79"/>
        <v>479.51999999999924</v>
      </c>
      <c r="M354" s="65">
        <v>690</v>
      </c>
      <c r="N354" s="21">
        <f t="shared" si="80"/>
        <v>993.59999999999843</v>
      </c>
      <c r="O354" s="65">
        <v>26.7</v>
      </c>
      <c r="Q354" s="65">
        <v>34</v>
      </c>
    </row>
    <row r="355" spans="1:18" x14ac:dyDescent="0.25">
      <c r="A355" s="63">
        <v>7</v>
      </c>
      <c r="B355" s="62" t="s">
        <v>260</v>
      </c>
      <c r="C355" s="63">
        <v>185.84</v>
      </c>
      <c r="D355" s="63">
        <v>187.21</v>
      </c>
      <c r="E355" s="63">
        <f t="shared" si="76"/>
        <v>1.3700000000000045</v>
      </c>
      <c r="F355" s="65" t="s">
        <v>3</v>
      </c>
      <c r="G355" s="65">
        <v>29800</v>
      </c>
      <c r="H355" s="64">
        <f t="shared" si="77"/>
        <v>40826.000000000138</v>
      </c>
      <c r="I355" s="65">
        <v>227</v>
      </c>
      <c r="J355" s="21">
        <f t="shared" si="78"/>
        <v>310.99000000000103</v>
      </c>
      <c r="K355" s="65">
        <v>90.9</v>
      </c>
      <c r="L355" s="21">
        <f t="shared" si="79"/>
        <v>124.53300000000043</v>
      </c>
      <c r="M355" s="65">
        <v>209</v>
      </c>
      <c r="N355" s="21">
        <f t="shared" si="80"/>
        <v>286.33000000000095</v>
      </c>
      <c r="O355" s="65">
        <v>21.3</v>
      </c>
      <c r="Q355" s="65">
        <v>49</v>
      </c>
    </row>
    <row r="356" spans="1:18" x14ac:dyDescent="0.25">
      <c r="D356" s="28" t="s">
        <v>20</v>
      </c>
      <c r="E356" s="28">
        <f>SUM(E352:E355)</f>
        <v>6.3000000000000114</v>
      </c>
      <c r="F356" s="16"/>
      <c r="G356" s="18" t="s">
        <v>22</v>
      </c>
      <c r="H356" s="39">
        <f>SUM(H352:H355)</f>
        <v>267804.00000000017</v>
      </c>
      <c r="I356" s="16"/>
      <c r="J356" s="38">
        <f>SUM(J352:J355)</f>
        <v>1632.4400000000014</v>
      </c>
      <c r="K356" s="16"/>
      <c r="L356" s="38">
        <f>SUM(L352:L355)</f>
        <v>858.2440000000006</v>
      </c>
      <c r="M356" s="16"/>
      <c r="N356" s="38">
        <f>SUM(N352:N355)</f>
        <v>1842.3350000000009</v>
      </c>
      <c r="O356" s="16"/>
      <c r="P356" s="16"/>
      <c r="Q356" s="16"/>
    </row>
    <row r="357" spans="1:18" x14ac:dyDescent="0.25">
      <c r="G357" s="27" t="s">
        <v>21</v>
      </c>
      <c r="H357" s="22">
        <f>(H356/$E$356)</f>
        <v>42508.571428571377</v>
      </c>
      <c r="I357" s="22"/>
      <c r="J357" s="30">
        <f>(J356/$E$356)</f>
        <v>259.11746031746009</v>
      </c>
      <c r="K357" s="22"/>
      <c r="L357" s="30">
        <f>(L356/$E$356)</f>
        <v>136.22920634920621</v>
      </c>
      <c r="M357" s="22"/>
      <c r="N357" s="30">
        <f>(N356/$E$356)</f>
        <v>292.43412698412658</v>
      </c>
    </row>
    <row r="358" spans="1:18" x14ac:dyDescent="0.25">
      <c r="I358" s="19"/>
      <c r="J358" s="21"/>
      <c r="K358" s="19"/>
      <c r="L358" s="21"/>
      <c r="M358" s="19"/>
      <c r="N358" s="21"/>
    </row>
    <row r="359" spans="1:18" x14ac:dyDescent="0.25">
      <c r="A359" s="31" t="s">
        <v>264</v>
      </c>
    </row>
    <row r="360" spans="1:18" x14ac:dyDescent="0.25">
      <c r="A360" s="48" t="s">
        <v>6</v>
      </c>
      <c r="B360" s="48" t="s">
        <v>7</v>
      </c>
      <c r="C360" s="48" t="s">
        <v>8</v>
      </c>
      <c r="D360" s="48" t="s">
        <v>9</v>
      </c>
      <c r="E360" s="48" t="s">
        <v>10</v>
      </c>
      <c r="F360" s="4" t="s">
        <v>11</v>
      </c>
      <c r="G360" s="4" t="s">
        <v>12</v>
      </c>
      <c r="H360" s="3" t="s">
        <v>12</v>
      </c>
      <c r="I360" s="4" t="s">
        <v>13</v>
      </c>
      <c r="J360" s="5" t="s">
        <v>13</v>
      </c>
      <c r="K360" s="4" t="s">
        <v>14</v>
      </c>
      <c r="L360" s="5" t="s">
        <v>14</v>
      </c>
      <c r="M360" s="4" t="s">
        <v>15</v>
      </c>
      <c r="N360" s="5" t="s">
        <v>15</v>
      </c>
      <c r="O360" s="4" t="s">
        <v>16</v>
      </c>
      <c r="P360" s="6" t="s">
        <v>16</v>
      </c>
      <c r="Q360" s="4" t="s">
        <v>17</v>
      </c>
      <c r="R360" s="3" t="s">
        <v>17</v>
      </c>
    </row>
    <row r="361" spans="1:18" x14ac:dyDescent="0.25">
      <c r="A361" s="49"/>
      <c r="B361" s="48"/>
      <c r="C361" s="48"/>
      <c r="D361" s="49"/>
      <c r="E361" s="48"/>
      <c r="F361" s="4" t="s">
        <v>18</v>
      </c>
      <c r="G361" s="4" t="s">
        <v>18</v>
      </c>
      <c r="H361" s="3"/>
      <c r="I361" s="4" t="s">
        <v>18</v>
      </c>
      <c r="J361" s="5" t="s">
        <v>19</v>
      </c>
      <c r="K361" s="4" t="s">
        <v>18</v>
      </c>
      <c r="L361" s="5" t="s">
        <v>19</v>
      </c>
      <c r="M361" s="4" t="s">
        <v>18</v>
      </c>
      <c r="N361" s="5" t="s">
        <v>19</v>
      </c>
      <c r="O361" s="4" t="s">
        <v>18</v>
      </c>
      <c r="P361" s="6" t="s">
        <v>19</v>
      </c>
      <c r="Q361" s="4" t="s">
        <v>18</v>
      </c>
      <c r="R361" s="3" t="s">
        <v>19</v>
      </c>
    </row>
    <row r="362" spans="1:18" x14ac:dyDescent="0.25">
      <c r="A362" s="68">
        <v>11</v>
      </c>
      <c r="B362" s="69" t="s">
        <v>265</v>
      </c>
      <c r="C362" s="67">
        <v>225.55</v>
      </c>
      <c r="D362" s="67">
        <v>228.6</v>
      </c>
      <c r="E362" s="67">
        <v>3.0499999999999829</v>
      </c>
      <c r="F362" s="70" t="s">
        <v>3</v>
      </c>
      <c r="G362" s="70">
        <v>4120</v>
      </c>
      <c r="H362" s="19">
        <f>(G362*E362)</f>
        <v>12565.999999999929</v>
      </c>
      <c r="I362" s="70">
        <v>4.34</v>
      </c>
      <c r="J362" s="66">
        <f>(I362*E362)</f>
        <v>13.236999999999925</v>
      </c>
      <c r="K362" s="70">
        <v>11.5</v>
      </c>
      <c r="L362" s="21">
        <f>(K362*E362)</f>
        <v>35.074999999999804</v>
      </c>
      <c r="M362" s="70">
        <v>2.69</v>
      </c>
      <c r="N362" s="20">
        <f>(M362*E362)</f>
        <v>8.2044999999999533</v>
      </c>
      <c r="O362" s="70">
        <v>3.3</v>
      </c>
      <c r="Q362" s="70">
        <v>32</v>
      </c>
    </row>
    <row r="363" spans="1:18" x14ac:dyDescent="0.25">
      <c r="A363" s="68">
        <v>11</v>
      </c>
      <c r="B363" s="69" t="s">
        <v>266</v>
      </c>
      <c r="C363" s="67">
        <v>228.6</v>
      </c>
      <c r="D363" s="67">
        <v>231.65</v>
      </c>
      <c r="E363" s="67">
        <v>3.0500000000000114</v>
      </c>
      <c r="F363" s="70" t="s">
        <v>3</v>
      </c>
      <c r="G363" s="70">
        <v>8930</v>
      </c>
      <c r="H363" s="19">
        <f t="shared" ref="H363:H372" si="81">(G363*E363)</f>
        <v>27236.500000000102</v>
      </c>
      <c r="I363" s="70">
        <v>13.3</v>
      </c>
      <c r="J363" s="66">
        <f t="shared" ref="J363:J372" si="82">(I363*E363)</f>
        <v>40.565000000000154</v>
      </c>
      <c r="K363" s="70">
        <v>23.1</v>
      </c>
      <c r="L363" s="21">
        <f t="shared" ref="L363:L372" si="83">(K363*E363)</f>
        <v>70.455000000000268</v>
      </c>
      <c r="M363" s="70">
        <v>3.19</v>
      </c>
      <c r="N363" s="20">
        <f t="shared" ref="N363:N372" si="84">(M363*E363)</f>
        <v>9.7295000000000353</v>
      </c>
      <c r="O363" s="70">
        <v>3.9</v>
      </c>
      <c r="Q363" s="70">
        <v>7</v>
      </c>
    </row>
    <row r="364" spans="1:18" x14ac:dyDescent="0.25">
      <c r="A364" s="68">
        <v>11</v>
      </c>
      <c r="B364" s="69" t="s">
        <v>267</v>
      </c>
      <c r="C364" s="67">
        <v>231.65</v>
      </c>
      <c r="D364" s="67">
        <v>234.7</v>
      </c>
      <c r="E364" s="67">
        <v>3.0499999999999829</v>
      </c>
      <c r="F364" s="70" t="s">
        <v>3</v>
      </c>
      <c r="G364" s="70">
        <v>8530</v>
      </c>
      <c r="H364" s="19">
        <f t="shared" si="81"/>
        <v>26016.499999999854</v>
      </c>
      <c r="I364" s="70">
        <v>1.89</v>
      </c>
      <c r="J364" s="66">
        <f t="shared" si="82"/>
        <v>5.7644999999999671</v>
      </c>
      <c r="K364" s="70">
        <v>21</v>
      </c>
      <c r="L364" s="21">
        <f t="shared" si="83"/>
        <v>64.049999999999642</v>
      </c>
      <c r="M364" s="70">
        <v>1.25</v>
      </c>
      <c r="N364" s="20">
        <f t="shared" si="84"/>
        <v>3.8124999999999787</v>
      </c>
      <c r="O364" s="70">
        <v>6.6</v>
      </c>
      <c r="P364" s="16"/>
      <c r="Q364" s="70">
        <v>23</v>
      </c>
    </row>
    <row r="365" spans="1:18" x14ac:dyDescent="0.25">
      <c r="A365" s="68">
        <v>11</v>
      </c>
      <c r="B365" s="69" t="s">
        <v>268</v>
      </c>
      <c r="C365" s="67">
        <v>234.7</v>
      </c>
      <c r="D365" s="67">
        <v>237.74</v>
      </c>
      <c r="E365" s="67">
        <v>3.0400000000000205</v>
      </c>
      <c r="F365" s="70" t="s">
        <v>3</v>
      </c>
      <c r="G365" s="70">
        <v>7630</v>
      </c>
      <c r="H365" s="19">
        <f t="shared" si="81"/>
        <v>23195.200000000157</v>
      </c>
      <c r="I365" s="70">
        <v>0.5</v>
      </c>
      <c r="J365" s="66">
        <f t="shared" si="82"/>
        <v>1.5200000000000102</v>
      </c>
      <c r="K365" s="70">
        <v>18.05</v>
      </c>
      <c r="L365" s="21">
        <f t="shared" si="83"/>
        <v>54.872000000000369</v>
      </c>
      <c r="M365" s="70">
        <v>0.25</v>
      </c>
      <c r="N365" s="20">
        <f t="shared" si="84"/>
        <v>0.76000000000000512</v>
      </c>
      <c r="O365" s="70">
        <v>1.1000000000000001</v>
      </c>
      <c r="P365" s="16"/>
      <c r="Q365" s="70">
        <v>38</v>
      </c>
    </row>
    <row r="366" spans="1:18" x14ac:dyDescent="0.25">
      <c r="A366" s="68">
        <v>11</v>
      </c>
      <c r="B366" s="69" t="s">
        <v>269</v>
      </c>
      <c r="C366" s="67">
        <v>237.74</v>
      </c>
      <c r="D366" s="67">
        <v>238.75</v>
      </c>
      <c r="E366" s="67">
        <v>1.0099999999999909</v>
      </c>
      <c r="F366" s="70" t="s">
        <v>3</v>
      </c>
      <c r="G366" s="70">
        <v>1960</v>
      </c>
      <c r="H366" s="19">
        <f t="shared" si="81"/>
        <v>1979.5999999999822</v>
      </c>
      <c r="I366" s="70">
        <v>0.63</v>
      </c>
      <c r="J366" s="66">
        <f t="shared" si="82"/>
        <v>0.63629999999999431</v>
      </c>
      <c r="K366" s="70">
        <v>5.3</v>
      </c>
      <c r="L366" s="21">
        <f t="shared" si="83"/>
        <v>5.3529999999999518</v>
      </c>
      <c r="M366" s="70">
        <v>0.45</v>
      </c>
      <c r="N366" s="20">
        <f t="shared" si="84"/>
        <v>0.45449999999999591</v>
      </c>
      <c r="O366" s="70">
        <v>1.6</v>
      </c>
      <c r="P366" s="16"/>
      <c r="Q366" s="70">
        <v>4</v>
      </c>
    </row>
    <row r="367" spans="1:18" x14ac:dyDescent="0.25">
      <c r="A367" s="68">
        <v>11</v>
      </c>
      <c r="B367" s="69" t="s">
        <v>270</v>
      </c>
      <c r="C367" s="67">
        <v>238.75</v>
      </c>
      <c r="D367" s="67">
        <v>241.25</v>
      </c>
      <c r="E367" s="67">
        <v>2.5</v>
      </c>
      <c r="F367" s="70">
        <v>0.01</v>
      </c>
      <c r="G367" s="70">
        <v>327</v>
      </c>
      <c r="H367" s="19">
        <f t="shared" si="81"/>
        <v>817.5</v>
      </c>
      <c r="I367" s="70">
        <v>4.4000000000000004</v>
      </c>
      <c r="J367" s="66">
        <f t="shared" si="82"/>
        <v>11</v>
      </c>
      <c r="K367" s="70">
        <v>1.1399999999999999</v>
      </c>
      <c r="L367" s="21">
        <f t="shared" si="83"/>
        <v>2.8499999999999996</v>
      </c>
      <c r="M367" s="70">
        <v>0.26</v>
      </c>
      <c r="N367" s="20">
        <f t="shared" si="84"/>
        <v>0.65</v>
      </c>
      <c r="O367" s="70">
        <v>1.5</v>
      </c>
      <c r="P367" s="16"/>
      <c r="Q367" s="70">
        <v>6</v>
      </c>
    </row>
    <row r="368" spans="1:18" x14ac:dyDescent="0.25">
      <c r="A368" s="68">
        <v>11</v>
      </c>
      <c r="B368" s="69" t="s">
        <v>271</v>
      </c>
      <c r="C368" s="67">
        <v>241.25</v>
      </c>
      <c r="D368" s="67">
        <v>242.25</v>
      </c>
      <c r="E368" s="67">
        <v>1</v>
      </c>
      <c r="F368" s="70" t="s">
        <v>3</v>
      </c>
      <c r="G368" s="70">
        <v>197</v>
      </c>
      <c r="H368" s="19">
        <f t="shared" si="81"/>
        <v>197</v>
      </c>
      <c r="I368" s="70">
        <v>48.5</v>
      </c>
      <c r="J368" s="66">
        <f t="shared" si="82"/>
        <v>48.5</v>
      </c>
      <c r="K368" s="70">
        <v>4.62</v>
      </c>
      <c r="L368" s="21">
        <f t="shared" si="83"/>
        <v>4.62</v>
      </c>
      <c r="M368" s="70">
        <v>1.36</v>
      </c>
      <c r="N368" s="20">
        <f t="shared" si="84"/>
        <v>1.36</v>
      </c>
      <c r="O368" s="70">
        <v>58.8</v>
      </c>
      <c r="P368" s="16"/>
      <c r="Q368" s="70">
        <v>148</v>
      </c>
    </row>
    <row r="369" spans="1:20" x14ac:dyDescent="0.25">
      <c r="A369" s="68">
        <v>11</v>
      </c>
      <c r="B369" s="69" t="s">
        <v>272</v>
      </c>
      <c r="C369" s="67">
        <v>242.25</v>
      </c>
      <c r="D369" s="67">
        <v>243.07</v>
      </c>
      <c r="E369" s="67">
        <v>0.81999999999999318</v>
      </c>
      <c r="F369" s="70" t="s">
        <v>3</v>
      </c>
      <c r="G369" s="70">
        <v>3410</v>
      </c>
      <c r="H369" s="19">
        <f t="shared" si="81"/>
        <v>2796.1999999999766</v>
      </c>
      <c r="I369" s="70">
        <v>24.2</v>
      </c>
      <c r="J369" s="66">
        <f t="shared" si="82"/>
        <v>19.843999999999834</v>
      </c>
      <c r="K369" s="70">
        <v>30.5</v>
      </c>
      <c r="L369" s="21">
        <f t="shared" si="83"/>
        <v>25.009999999999792</v>
      </c>
      <c r="M369" s="70">
        <v>16.899999999999999</v>
      </c>
      <c r="N369" s="20">
        <f t="shared" si="84"/>
        <v>13.857999999999883</v>
      </c>
      <c r="O369" s="70">
        <v>52.2</v>
      </c>
      <c r="P369" s="16"/>
      <c r="Q369" s="70">
        <v>59</v>
      </c>
    </row>
    <row r="370" spans="1:20" x14ac:dyDescent="0.25">
      <c r="A370" s="68">
        <v>11</v>
      </c>
      <c r="B370" s="69" t="s">
        <v>273</v>
      </c>
      <c r="C370" s="67">
        <v>243.07</v>
      </c>
      <c r="D370" s="67">
        <v>243.92</v>
      </c>
      <c r="E370" s="67">
        <v>0.84999999999999432</v>
      </c>
      <c r="F370" s="70" t="s">
        <v>3</v>
      </c>
      <c r="G370" s="70">
        <v>9840</v>
      </c>
      <c r="H370" s="19">
        <f t="shared" si="81"/>
        <v>8363.9999999999436</v>
      </c>
      <c r="I370" s="70">
        <v>21.5</v>
      </c>
      <c r="J370" s="66">
        <f t="shared" si="82"/>
        <v>18.274999999999878</v>
      </c>
      <c r="K370" s="70">
        <v>48.6</v>
      </c>
      <c r="L370" s="21">
        <f t="shared" si="83"/>
        <v>41.309999999999725</v>
      </c>
      <c r="M370" s="70">
        <v>13.65</v>
      </c>
      <c r="N370" s="20">
        <f t="shared" si="84"/>
        <v>11.602499999999923</v>
      </c>
      <c r="O370" s="70">
        <v>44.4</v>
      </c>
      <c r="P370" s="16"/>
      <c r="Q370" s="70">
        <v>33</v>
      </c>
    </row>
    <row r="371" spans="1:20" x14ac:dyDescent="0.25">
      <c r="A371" s="68">
        <v>11</v>
      </c>
      <c r="B371" s="69" t="s">
        <v>274</v>
      </c>
      <c r="C371" s="67">
        <v>243.92</v>
      </c>
      <c r="D371" s="67">
        <v>245.55</v>
      </c>
      <c r="E371" s="67">
        <v>1.6300000000000239</v>
      </c>
      <c r="F371" s="70" t="s">
        <v>3</v>
      </c>
      <c r="G371" s="70">
        <v>31200</v>
      </c>
      <c r="H371" s="19">
        <f t="shared" si="81"/>
        <v>50856.000000000742</v>
      </c>
      <c r="I371" s="70">
        <v>70.599999999999994</v>
      </c>
      <c r="J371" s="66">
        <f t="shared" si="82"/>
        <v>115.07800000000168</v>
      </c>
      <c r="K371" s="70">
        <v>187.5</v>
      </c>
      <c r="L371" s="21">
        <f t="shared" si="83"/>
        <v>305.62500000000449</v>
      </c>
      <c r="M371" s="70">
        <v>62.3</v>
      </c>
      <c r="N371" s="20">
        <f t="shared" si="84"/>
        <v>101.54900000000148</v>
      </c>
      <c r="O371" s="70">
        <v>16.3</v>
      </c>
      <c r="P371" s="16"/>
      <c r="Q371" s="70">
        <v>10</v>
      </c>
    </row>
    <row r="372" spans="1:20" x14ac:dyDescent="0.25">
      <c r="A372" s="68">
        <v>11</v>
      </c>
      <c r="B372" s="69" t="s">
        <v>275</v>
      </c>
      <c r="C372" s="67">
        <v>245.55</v>
      </c>
      <c r="D372" s="67">
        <v>246.89</v>
      </c>
      <c r="E372" s="67">
        <v>1.339999999999975</v>
      </c>
      <c r="F372" s="70">
        <v>0.01</v>
      </c>
      <c r="G372" s="70">
        <v>3550</v>
      </c>
      <c r="H372" s="19">
        <f t="shared" si="81"/>
        <v>4756.9999999999109</v>
      </c>
      <c r="I372" s="70">
        <v>38.299999999999997</v>
      </c>
      <c r="J372" s="66">
        <f t="shared" si="82"/>
        <v>51.321999999999036</v>
      </c>
      <c r="K372" s="70">
        <v>55.1</v>
      </c>
      <c r="L372" s="21">
        <f t="shared" si="83"/>
        <v>73.833999999998625</v>
      </c>
      <c r="M372" s="70">
        <v>37.700000000000003</v>
      </c>
      <c r="N372" s="20">
        <f t="shared" si="84"/>
        <v>50.517999999999063</v>
      </c>
      <c r="O372" s="70">
        <v>9.1</v>
      </c>
      <c r="P372" s="16"/>
      <c r="Q372" s="70">
        <v>7</v>
      </c>
    </row>
    <row r="373" spans="1:20" x14ac:dyDescent="0.25">
      <c r="D373" s="28" t="s">
        <v>20</v>
      </c>
      <c r="E373" s="29">
        <f>SUM(E362:E372)</f>
        <v>21.339999999999975</v>
      </c>
      <c r="F373" s="17"/>
      <c r="G373" s="18" t="s">
        <v>22</v>
      </c>
      <c r="H373" s="39">
        <f t="shared" ref="H373:N373" si="85">SUM(H362:H372)</f>
        <v>158781.50000000061</v>
      </c>
      <c r="I373" s="17"/>
      <c r="J373" s="38">
        <f t="shared" si="85"/>
        <v>325.74180000000047</v>
      </c>
      <c r="K373" s="17"/>
      <c r="L373" s="38">
        <f t="shared" si="85"/>
        <v>683.05400000000259</v>
      </c>
      <c r="M373" s="17"/>
      <c r="N373" s="17">
        <f t="shared" si="85"/>
        <v>202.49850000000032</v>
      </c>
    </row>
    <row r="374" spans="1:20" x14ac:dyDescent="0.25">
      <c r="G374" s="27" t="s">
        <v>21</v>
      </c>
      <c r="H374" s="22">
        <f>(H373/$E$373)</f>
        <v>7440.5576382380877</v>
      </c>
      <c r="I374" s="22"/>
      <c r="J374" s="30">
        <f t="shared" ref="J374:N374" si="86">(J373/$E$373)</f>
        <v>15.264376757263395</v>
      </c>
      <c r="K374" s="22"/>
      <c r="L374" s="30">
        <f t="shared" si="86"/>
        <v>32.008153701968297</v>
      </c>
      <c r="M374" s="22"/>
      <c r="N374" s="26">
        <f t="shared" si="86"/>
        <v>9.4891518275539148</v>
      </c>
    </row>
    <row r="376" spans="1:20" x14ac:dyDescent="0.25">
      <c r="A376" s="31" t="s">
        <v>276</v>
      </c>
    </row>
    <row r="377" spans="1:20" x14ac:dyDescent="0.25">
      <c r="A377" s="48" t="s">
        <v>6</v>
      </c>
      <c r="B377" s="48" t="s">
        <v>7</v>
      </c>
      <c r="C377" s="48" t="s">
        <v>8</v>
      </c>
      <c r="D377" s="48" t="s">
        <v>9</v>
      </c>
      <c r="E377" s="48" t="s">
        <v>10</v>
      </c>
      <c r="F377" s="4" t="s">
        <v>11</v>
      </c>
      <c r="G377" s="4" t="s">
        <v>12</v>
      </c>
      <c r="H377" s="3" t="s">
        <v>12</v>
      </c>
      <c r="I377" s="4" t="s">
        <v>13</v>
      </c>
      <c r="J377" s="5" t="s">
        <v>13</v>
      </c>
      <c r="K377" s="4" t="s">
        <v>14</v>
      </c>
      <c r="L377" s="5" t="s">
        <v>14</v>
      </c>
      <c r="M377" s="4" t="s">
        <v>15</v>
      </c>
      <c r="N377" s="5" t="s">
        <v>15</v>
      </c>
      <c r="O377" s="4" t="s">
        <v>16</v>
      </c>
      <c r="P377" s="6" t="s">
        <v>16</v>
      </c>
      <c r="Q377" s="4" t="s">
        <v>17</v>
      </c>
      <c r="R377" s="3" t="s">
        <v>17</v>
      </c>
    </row>
    <row r="378" spans="1:20" x14ac:dyDescent="0.25">
      <c r="A378" s="48"/>
      <c r="B378" s="48"/>
      <c r="C378" s="48"/>
      <c r="D378" s="48"/>
      <c r="E378" s="48"/>
      <c r="F378" s="4" t="s">
        <v>18</v>
      </c>
      <c r="G378" s="4" t="s">
        <v>18</v>
      </c>
      <c r="H378" s="3"/>
      <c r="I378" s="4" t="s">
        <v>18</v>
      </c>
      <c r="J378" s="5" t="s">
        <v>19</v>
      </c>
      <c r="K378" s="4" t="s">
        <v>18</v>
      </c>
      <c r="L378" s="5" t="s">
        <v>19</v>
      </c>
      <c r="M378" s="4" t="s">
        <v>18</v>
      </c>
      <c r="N378" s="5" t="s">
        <v>19</v>
      </c>
      <c r="O378" s="4" t="s">
        <v>18</v>
      </c>
      <c r="P378" s="6" t="s">
        <v>19</v>
      </c>
      <c r="Q378" s="4" t="s">
        <v>18</v>
      </c>
      <c r="R378" s="3" t="s">
        <v>19</v>
      </c>
    </row>
    <row r="379" spans="1:20" x14ac:dyDescent="0.25">
      <c r="A379" s="71">
        <v>10</v>
      </c>
      <c r="B379" s="40" t="s">
        <v>277</v>
      </c>
      <c r="C379" s="11">
        <v>154.53</v>
      </c>
      <c r="D379" s="11">
        <v>156.55000000000001</v>
      </c>
      <c r="E379" s="11">
        <v>2.0200000000000102</v>
      </c>
      <c r="F379" s="71">
        <v>1E-3</v>
      </c>
      <c r="G379" s="71">
        <v>1160</v>
      </c>
      <c r="H379" s="36">
        <f>(G379*E379)</f>
        <v>2343.2000000000116</v>
      </c>
      <c r="I379" s="71">
        <v>57.6</v>
      </c>
      <c r="J379" s="37">
        <f>(I379*E379)</f>
        <v>116.35200000000059</v>
      </c>
      <c r="K379" s="71">
        <v>1.93</v>
      </c>
      <c r="L379" s="37">
        <f>(K379*E379)</f>
        <v>3.8986000000000196</v>
      </c>
      <c r="M379" s="71">
        <v>3.33</v>
      </c>
      <c r="N379" s="21">
        <f>(M379*E379)</f>
        <v>6.7266000000000341</v>
      </c>
      <c r="O379" s="71">
        <v>1.6</v>
      </c>
      <c r="P379" s="72"/>
      <c r="Q379" s="71">
        <v>25</v>
      </c>
      <c r="R379" s="19">
        <f>(Q379*E379)</f>
        <v>50.500000000000256</v>
      </c>
      <c r="S379" s="18"/>
      <c r="T379" s="19"/>
    </row>
    <row r="380" spans="1:20" x14ac:dyDescent="0.25">
      <c r="A380" s="71">
        <v>10</v>
      </c>
      <c r="B380" s="40" t="s">
        <v>278</v>
      </c>
      <c r="C380" s="11">
        <v>156.55000000000001</v>
      </c>
      <c r="D380" s="11">
        <v>157.08000000000001</v>
      </c>
      <c r="E380" s="11">
        <v>0.53000000000000114</v>
      </c>
      <c r="F380" s="71">
        <v>3.0000000000000001E-3</v>
      </c>
      <c r="G380" s="71">
        <v>1720</v>
      </c>
      <c r="H380" s="36">
        <f t="shared" ref="H380:H429" si="87">(G380*E380)</f>
        <v>911.60000000000196</v>
      </c>
      <c r="I380" s="71">
        <v>133</v>
      </c>
      <c r="J380" s="37">
        <f t="shared" ref="J380:J428" si="88">(I380*E380)</f>
        <v>70.490000000000151</v>
      </c>
      <c r="K380" s="71">
        <v>12.4</v>
      </c>
      <c r="L380" s="37">
        <f t="shared" ref="L380:L429" si="89">(K380*E380)</f>
        <v>6.5720000000000143</v>
      </c>
      <c r="M380" s="71">
        <v>126</v>
      </c>
      <c r="N380" s="21">
        <f t="shared" ref="N380:N429" si="90">(M380*E380)</f>
        <v>66.780000000000143</v>
      </c>
      <c r="O380" s="71">
        <v>7.5</v>
      </c>
      <c r="P380" s="72"/>
      <c r="Q380" s="71">
        <v>4</v>
      </c>
      <c r="R380" s="19">
        <f t="shared" ref="R380:R429" si="91">(Q380*E380)</f>
        <v>2.1200000000000045</v>
      </c>
      <c r="S380" s="18"/>
      <c r="T380" s="19"/>
    </row>
    <row r="381" spans="1:20" x14ac:dyDescent="0.25">
      <c r="A381" s="71">
        <v>10</v>
      </c>
      <c r="B381" s="40" t="s">
        <v>279</v>
      </c>
      <c r="C381" s="11">
        <v>157.08000000000001</v>
      </c>
      <c r="D381" s="11">
        <v>157.58000000000001</v>
      </c>
      <c r="E381" s="11">
        <v>0.5</v>
      </c>
      <c r="F381" s="71">
        <v>3.0000000000000001E-3</v>
      </c>
      <c r="G381" s="71">
        <v>7350</v>
      </c>
      <c r="H381" s="36">
        <f t="shared" si="87"/>
        <v>3675</v>
      </c>
      <c r="I381" s="71">
        <v>300</v>
      </c>
      <c r="J381" s="37">
        <f t="shared" si="88"/>
        <v>150</v>
      </c>
      <c r="K381" s="71">
        <v>62.4</v>
      </c>
      <c r="L381" s="37">
        <f t="shared" si="89"/>
        <v>31.2</v>
      </c>
      <c r="M381" s="71">
        <v>340</v>
      </c>
      <c r="N381" s="21">
        <f t="shared" si="90"/>
        <v>170</v>
      </c>
      <c r="O381" s="71">
        <v>4.3</v>
      </c>
      <c r="P381" s="72"/>
      <c r="Q381" s="71">
        <v>8</v>
      </c>
      <c r="R381" s="19">
        <f t="shared" si="91"/>
        <v>4</v>
      </c>
      <c r="S381" s="18"/>
      <c r="T381" s="19"/>
    </row>
    <row r="382" spans="1:20" x14ac:dyDescent="0.25">
      <c r="A382" s="71">
        <v>10</v>
      </c>
      <c r="B382" s="40" t="s">
        <v>280</v>
      </c>
      <c r="C382" s="11">
        <v>157.58000000000001</v>
      </c>
      <c r="D382" s="11">
        <v>160.63</v>
      </c>
      <c r="E382" s="11">
        <v>3.0499999999999829</v>
      </c>
      <c r="F382" s="71" t="s">
        <v>83</v>
      </c>
      <c r="G382" s="71">
        <v>554</v>
      </c>
      <c r="H382" s="36">
        <f t="shared" si="87"/>
        <v>1689.6999999999905</v>
      </c>
      <c r="I382" s="71">
        <v>7.97</v>
      </c>
      <c r="J382" s="37">
        <f t="shared" si="88"/>
        <v>24.308499999999864</v>
      </c>
      <c r="K382" s="71">
        <v>1.77</v>
      </c>
      <c r="L382" s="37">
        <f t="shared" si="89"/>
        <v>5.3984999999999701</v>
      </c>
      <c r="M382" s="71">
        <v>13.6</v>
      </c>
      <c r="N382" s="21">
        <f t="shared" si="90"/>
        <v>41.479999999999769</v>
      </c>
      <c r="O382" s="71">
        <v>1.9</v>
      </c>
      <c r="P382" s="72"/>
      <c r="Q382" s="71">
        <v>4</v>
      </c>
      <c r="R382" s="19">
        <f t="shared" si="91"/>
        <v>12.199999999999932</v>
      </c>
      <c r="S382" s="18"/>
      <c r="T382" s="19"/>
    </row>
    <row r="383" spans="1:20" x14ac:dyDescent="0.25">
      <c r="A383" s="71">
        <v>10</v>
      </c>
      <c r="B383" s="40" t="s">
        <v>281</v>
      </c>
      <c r="C383" s="11">
        <v>160.63</v>
      </c>
      <c r="D383" s="11">
        <v>163.68</v>
      </c>
      <c r="E383" s="11">
        <v>3.0500000000000114</v>
      </c>
      <c r="F383" s="71" t="s">
        <v>83</v>
      </c>
      <c r="G383" s="71">
        <v>602</v>
      </c>
      <c r="H383" s="36">
        <f t="shared" si="87"/>
        <v>1836.1000000000067</v>
      </c>
      <c r="I383" s="71">
        <v>14.05</v>
      </c>
      <c r="J383" s="37">
        <f t="shared" si="88"/>
        <v>42.852500000000163</v>
      </c>
      <c r="K383" s="71">
        <v>2.75</v>
      </c>
      <c r="L383" s="37">
        <f t="shared" si="89"/>
        <v>8.3875000000000313</v>
      </c>
      <c r="M383" s="71">
        <v>16.2</v>
      </c>
      <c r="N383" s="21">
        <f t="shared" si="90"/>
        <v>49.410000000000181</v>
      </c>
      <c r="O383" s="71">
        <v>1.9</v>
      </c>
      <c r="P383" s="72"/>
      <c r="Q383" s="71">
        <v>4</v>
      </c>
      <c r="R383" s="19">
        <f t="shared" si="91"/>
        <v>12.200000000000045</v>
      </c>
      <c r="S383" s="18"/>
      <c r="T383" s="19"/>
    </row>
    <row r="384" spans="1:20" x14ac:dyDescent="0.25">
      <c r="A384" s="71">
        <v>10</v>
      </c>
      <c r="B384" s="40" t="s">
        <v>282</v>
      </c>
      <c r="C384" s="11">
        <v>163.68</v>
      </c>
      <c r="D384" s="11">
        <v>166.2</v>
      </c>
      <c r="E384" s="11">
        <v>2.5199999999999818</v>
      </c>
      <c r="F384" s="71" t="s">
        <v>83</v>
      </c>
      <c r="G384" s="71">
        <v>595</v>
      </c>
      <c r="H384" s="36">
        <f t="shared" si="87"/>
        <v>1499.3999999999892</v>
      </c>
      <c r="I384" s="71">
        <v>9.8699999999999992</v>
      </c>
      <c r="J384" s="37">
        <f t="shared" si="88"/>
        <v>24.872399999999818</v>
      </c>
      <c r="K384" s="71">
        <v>1.01</v>
      </c>
      <c r="L384" s="37">
        <f t="shared" si="89"/>
        <v>2.5451999999999817</v>
      </c>
      <c r="M384" s="71">
        <v>5.0599999999999996</v>
      </c>
      <c r="N384" s="21">
        <f t="shared" si="90"/>
        <v>12.751199999999907</v>
      </c>
      <c r="O384" s="71">
        <v>1.1000000000000001</v>
      </c>
      <c r="P384" s="72"/>
      <c r="Q384" s="71">
        <v>4</v>
      </c>
      <c r="R384" s="19">
        <f t="shared" si="91"/>
        <v>10.079999999999927</v>
      </c>
      <c r="S384" s="18"/>
      <c r="T384" s="19"/>
    </row>
    <row r="385" spans="1:20" x14ac:dyDescent="0.25">
      <c r="A385" s="71">
        <v>10</v>
      </c>
      <c r="B385" s="40" t="s">
        <v>283</v>
      </c>
      <c r="C385" s="11">
        <v>166.2</v>
      </c>
      <c r="D385" s="11">
        <v>167.2</v>
      </c>
      <c r="E385" s="11">
        <v>1</v>
      </c>
      <c r="F385" s="71">
        <v>1E-3</v>
      </c>
      <c r="G385" s="71">
        <v>1580</v>
      </c>
      <c r="H385" s="36">
        <f t="shared" si="87"/>
        <v>1580</v>
      </c>
      <c r="I385" s="71">
        <v>49.8</v>
      </c>
      <c r="J385" s="37">
        <f t="shared" si="88"/>
        <v>49.8</v>
      </c>
      <c r="K385" s="71">
        <v>5.73</v>
      </c>
      <c r="L385" s="37">
        <f t="shared" si="89"/>
        <v>5.73</v>
      </c>
      <c r="M385" s="71">
        <v>46.4</v>
      </c>
      <c r="N385" s="21">
        <f t="shared" si="90"/>
        <v>46.4</v>
      </c>
      <c r="O385" s="71">
        <v>1.7</v>
      </c>
      <c r="P385" s="72"/>
      <c r="Q385" s="71">
        <v>4</v>
      </c>
      <c r="R385" s="19">
        <f t="shared" si="91"/>
        <v>4</v>
      </c>
      <c r="S385" s="18"/>
      <c r="T385" s="19"/>
    </row>
    <row r="386" spans="1:20" x14ac:dyDescent="0.25">
      <c r="A386" s="71">
        <v>10</v>
      </c>
      <c r="B386" s="40" t="s">
        <v>284</v>
      </c>
      <c r="C386" s="11">
        <v>167.2</v>
      </c>
      <c r="D386" s="11">
        <v>169.77</v>
      </c>
      <c r="E386" s="11">
        <v>2.5700000000000216</v>
      </c>
      <c r="F386" s="71">
        <v>7.0000000000000001E-3</v>
      </c>
      <c r="G386" s="71">
        <v>2890</v>
      </c>
      <c r="H386" s="36">
        <f t="shared" si="87"/>
        <v>7427.300000000062</v>
      </c>
      <c r="I386" s="71">
        <v>64.7</v>
      </c>
      <c r="J386" s="37">
        <f t="shared" si="88"/>
        <v>166.27900000000142</v>
      </c>
      <c r="K386" s="71">
        <v>12.2</v>
      </c>
      <c r="L386" s="37">
        <f t="shared" si="89"/>
        <v>31.354000000000262</v>
      </c>
      <c r="M386" s="71">
        <v>78</v>
      </c>
      <c r="N386" s="21">
        <f t="shared" si="90"/>
        <v>200.46000000000168</v>
      </c>
      <c r="O386" s="71">
        <v>2.5</v>
      </c>
      <c r="P386" s="72"/>
      <c r="Q386" s="71">
        <v>18</v>
      </c>
      <c r="R386" s="19">
        <f t="shared" si="91"/>
        <v>46.260000000000389</v>
      </c>
      <c r="S386" s="18"/>
      <c r="T386" s="19"/>
    </row>
    <row r="387" spans="1:20" x14ac:dyDescent="0.25">
      <c r="A387" s="71">
        <v>10</v>
      </c>
      <c r="B387" s="40" t="s">
        <v>285</v>
      </c>
      <c r="C387" s="11">
        <v>169.77</v>
      </c>
      <c r="D387" s="11">
        <v>171.55</v>
      </c>
      <c r="E387" s="11">
        <v>1.7800000000000011</v>
      </c>
      <c r="F387" s="71">
        <v>1E-3</v>
      </c>
      <c r="G387" s="71">
        <v>10500</v>
      </c>
      <c r="H387" s="36">
        <f t="shared" si="87"/>
        <v>18690.000000000011</v>
      </c>
      <c r="I387" s="71">
        <v>112</v>
      </c>
      <c r="J387" s="37">
        <f t="shared" si="88"/>
        <v>199.36000000000013</v>
      </c>
      <c r="K387" s="71">
        <v>20.3</v>
      </c>
      <c r="L387" s="37">
        <f t="shared" si="89"/>
        <v>36.134000000000022</v>
      </c>
      <c r="M387" s="71">
        <v>194.5</v>
      </c>
      <c r="N387" s="21">
        <f t="shared" si="90"/>
        <v>346.21000000000021</v>
      </c>
      <c r="O387" s="71">
        <v>2.2999999999999998</v>
      </c>
      <c r="P387" s="72"/>
      <c r="Q387" s="71">
        <v>38</v>
      </c>
      <c r="R387" s="19">
        <f t="shared" si="91"/>
        <v>67.640000000000043</v>
      </c>
      <c r="S387" s="18"/>
      <c r="T387" s="19"/>
    </row>
    <row r="388" spans="1:20" x14ac:dyDescent="0.25">
      <c r="A388" s="71">
        <v>10</v>
      </c>
      <c r="B388" s="40" t="s">
        <v>286</v>
      </c>
      <c r="C388" s="11">
        <v>171.55</v>
      </c>
      <c r="D388" s="11">
        <v>172.05</v>
      </c>
      <c r="E388" s="11">
        <v>0.5</v>
      </c>
      <c r="F388" s="71">
        <v>1E-3</v>
      </c>
      <c r="G388" s="71">
        <v>31000</v>
      </c>
      <c r="H388" s="36">
        <f t="shared" si="87"/>
        <v>15500</v>
      </c>
      <c r="I388" s="71">
        <v>175</v>
      </c>
      <c r="J388" s="37">
        <f t="shared" si="88"/>
        <v>87.5</v>
      </c>
      <c r="K388" s="71">
        <v>53.9</v>
      </c>
      <c r="L388" s="37">
        <f t="shared" si="89"/>
        <v>26.95</v>
      </c>
      <c r="M388" s="71">
        <v>460</v>
      </c>
      <c r="N388" s="21">
        <f t="shared" si="90"/>
        <v>230</v>
      </c>
      <c r="O388" s="71">
        <v>7</v>
      </c>
      <c r="P388" s="72"/>
      <c r="Q388" s="71">
        <v>233</v>
      </c>
      <c r="R388" s="19">
        <f t="shared" si="91"/>
        <v>116.5</v>
      </c>
      <c r="S388" s="18"/>
      <c r="T388" s="19"/>
    </row>
    <row r="389" spans="1:20" x14ac:dyDescent="0.25">
      <c r="A389" s="71">
        <v>10</v>
      </c>
      <c r="B389" s="40" t="s">
        <v>287</v>
      </c>
      <c r="C389" s="11">
        <v>172.05</v>
      </c>
      <c r="D389" s="11">
        <v>173.85</v>
      </c>
      <c r="E389" s="11">
        <v>1.7999999999999829</v>
      </c>
      <c r="F389" s="71" t="s">
        <v>83</v>
      </c>
      <c r="G389" s="71">
        <v>1900</v>
      </c>
      <c r="H389" s="36">
        <f t="shared" si="87"/>
        <v>3419.9999999999677</v>
      </c>
      <c r="I389" s="71">
        <v>40.700000000000003</v>
      </c>
      <c r="J389" s="37">
        <f t="shared" si="88"/>
        <v>73.259999999999309</v>
      </c>
      <c r="K389" s="71">
        <v>6.69</v>
      </c>
      <c r="L389" s="37">
        <f t="shared" si="89"/>
        <v>12.041999999999886</v>
      </c>
      <c r="M389" s="71">
        <v>70</v>
      </c>
      <c r="N389" s="21">
        <f t="shared" si="90"/>
        <v>125.99999999999881</v>
      </c>
      <c r="O389" s="71">
        <v>8.1</v>
      </c>
      <c r="P389" s="72"/>
      <c r="Q389" s="71">
        <v>111</v>
      </c>
      <c r="R389" s="19">
        <f t="shared" si="91"/>
        <v>199.79999999999811</v>
      </c>
      <c r="S389" s="18"/>
      <c r="T389" s="19"/>
    </row>
    <row r="390" spans="1:20" x14ac:dyDescent="0.25">
      <c r="A390" s="71">
        <v>11</v>
      </c>
      <c r="B390" s="40" t="s">
        <v>288</v>
      </c>
      <c r="C390" s="11">
        <v>173.85</v>
      </c>
      <c r="D390" s="11">
        <v>175.87</v>
      </c>
      <c r="E390" s="11">
        <v>2.0200000000000102</v>
      </c>
      <c r="F390" s="71">
        <v>8.9999999999999993E-3</v>
      </c>
      <c r="G390" s="71">
        <v>18600</v>
      </c>
      <c r="H390" s="36">
        <f t="shared" si="87"/>
        <v>37572.000000000189</v>
      </c>
      <c r="I390" s="71">
        <v>194</v>
      </c>
      <c r="J390" s="37">
        <f t="shared" si="88"/>
        <v>391.88000000000198</v>
      </c>
      <c r="K390" s="71">
        <v>40.700000000000003</v>
      </c>
      <c r="L390" s="37">
        <f t="shared" si="89"/>
        <v>82.214000000000425</v>
      </c>
      <c r="M390" s="71">
        <v>320</v>
      </c>
      <c r="N390" s="21">
        <f t="shared" si="90"/>
        <v>646.40000000000327</v>
      </c>
      <c r="O390" s="71">
        <v>10.6</v>
      </c>
      <c r="P390" s="72"/>
      <c r="Q390" s="71">
        <v>13</v>
      </c>
      <c r="R390" s="19">
        <f t="shared" si="91"/>
        <v>26.260000000000133</v>
      </c>
      <c r="S390" s="18"/>
      <c r="T390" s="19"/>
    </row>
    <row r="391" spans="1:20" x14ac:dyDescent="0.25">
      <c r="A391" s="71">
        <v>11</v>
      </c>
      <c r="B391" s="40" t="s">
        <v>289</v>
      </c>
      <c r="C391" s="11">
        <v>175.87</v>
      </c>
      <c r="D391" s="11">
        <v>178.92</v>
      </c>
      <c r="E391" s="11">
        <v>3.0499999999999829</v>
      </c>
      <c r="F391" s="71">
        <v>8.0000000000000002E-3</v>
      </c>
      <c r="G391" s="71">
        <v>114000</v>
      </c>
      <c r="H391" s="36">
        <f t="shared" si="87"/>
        <v>347699.99999999808</v>
      </c>
      <c r="I391" s="71">
        <v>545</v>
      </c>
      <c r="J391" s="37">
        <f t="shared" si="88"/>
        <v>1662.2499999999907</v>
      </c>
      <c r="K391" s="71">
        <v>118</v>
      </c>
      <c r="L391" s="37">
        <f t="shared" si="89"/>
        <v>359.89999999999799</v>
      </c>
      <c r="M391" s="71">
        <v>740</v>
      </c>
      <c r="N391" s="21">
        <f t="shared" si="90"/>
        <v>2256.9999999999873</v>
      </c>
      <c r="O391" s="71">
        <v>26.2</v>
      </c>
      <c r="P391" s="72"/>
      <c r="Q391" s="71">
        <v>1990</v>
      </c>
      <c r="R391" s="19">
        <f t="shared" si="91"/>
        <v>6069.4999999999663</v>
      </c>
      <c r="S391" s="18"/>
      <c r="T391" s="19"/>
    </row>
    <row r="392" spans="1:20" x14ac:dyDescent="0.25">
      <c r="A392" s="71">
        <v>11</v>
      </c>
      <c r="B392" s="40" t="s">
        <v>290</v>
      </c>
      <c r="C392" s="11">
        <v>178.92</v>
      </c>
      <c r="D392" s="11">
        <v>179.92</v>
      </c>
      <c r="E392" s="11">
        <v>1</v>
      </c>
      <c r="F392" s="71">
        <v>2E-3</v>
      </c>
      <c r="G392" s="71">
        <v>76300</v>
      </c>
      <c r="H392" s="36">
        <f t="shared" si="87"/>
        <v>76300</v>
      </c>
      <c r="I392" s="71">
        <v>256</v>
      </c>
      <c r="J392" s="37">
        <f t="shared" si="88"/>
        <v>256</v>
      </c>
      <c r="K392" s="71">
        <v>55.4</v>
      </c>
      <c r="L392" s="37">
        <f t="shared" si="89"/>
        <v>55.4</v>
      </c>
      <c r="M392" s="71">
        <v>280</v>
      </c>
      <c r="N392" s="21">
        <f t="shared" si="90"/>
        <v>280</v>
      </c>
      <c r="O392" s="71">
        <v>22.1</v>
      </c>
      <c r="P392" s="72"/>
      <c r="Q392" s="71">
        <v>2720</v>
      </c>
      <c r="R392" s="19">
        <f t="shared" si="91"/>
        <v>2720</v>
      </c>
      <c r="S392" s="18"/>
      <c r="T392" s="19"/>
    </row>
    <row r="393" spans="1:20" x14ac:dyDescent="0.25">
      <c r="A393" s="71">
        <v>11</v>
      </c>
      <c r="B393" s="40" t="s">
        <v>291</v>
      </c>
      <c r="C393" s="11">
        <v>179.92</v>
      </c>
      <c r="D393" s="11">
        <v>182.64</v>
      </c>
      <c r="E393" s="11">
        <v>2.7199999999999989</v>
      </c>
      <c r="F393" s="71">
        <v>2E-3</v>
      </c>
      <c r="G393" s="71">
        <v>4040</v>
      </c>
      <c r="H393" s="36">
        <f t="shared" si="87"/>
        <v>10988.799999999996</v>
      </c>
      <c r="I393" s="71">
        <v>123.5</v>
      </c>
      <c r="J393" s="37">
        <f t="shared" si="88"/>
        <v>335.91999999999985</v>
      </c>
      <c r="K393" s="71">
        <v>19.7</v>
      </c>
      <c r="L393" s="37">
        <f t="shared" si="89"/>
        <v>53.583999999999975</v>
      </c>
      <c r="M393" s="71">
        <v>98.7</v>
      </c>
      <c r="N393" s="21">
        <f t="shared" si="90"/>
        <v>268.46399999999988</v>
      </c>
      <c r="O393" s="71">
        <v>43.7</v>
      </c>
      <c r="P393" s="72"/>
      <c r="Q393" s="71">
        <v>5440</v>
      </c>
      <c r="R393" s="19">
        <f t="shared" si="91"/>
        <v>14796.799999999994</v>
      </c>
      <c r="S393" s="18"/>
      <c r="T393" s="19"/>
    </row>
    <row r="394" spans="1:20" x14ac:dyDescent="0.25">
      <c r="A394" s="71">
        <v>11</v>
      </c>
      <c r="B394" s="40" t="s">
        <v>292</v>
      </c>
      <c r="C394" s="11">
        <v>182.64</v>
      </c>
      <c r="D394" s="11">
        <v>185.01</v>
      </c>
      <c r="E394" s="11">
        <v>2.3700000000000045</v>
      </c>
      <c r="F394" s="71">
        <v>2E-3</v>
      </c>
      <c r="G394" s="71">
        <v>185</v>
      </c>
      <c r="H394" s="36">
        <f t="shared" si="87"/>
        <v>438.45000000000084</v>
      </c>
      <c r="I394" s="71">
        <v>4.92</v>
      </c>
      <c r="J394" s="37">
        <f t="shared" si="88"/>
        <v>11.660400000000022</v>
      </c>
      <c r="K394" s="71">
        <v>1.98</v>
      </c>
      <c r="L394" s="37">
        <f t="shared" si="89"/>
        <v>4.6926000000000085</v>
      </c>
      <c r="M394" s="71">
        <v>5.61</v>
      </c>
      <c r="N394" s="21">
        <f t="shared" si="90"/>
        <v>13.295700000000027</v>
      </c>
      <c r="O394" s="71">
        <v>4.0999999999999996</v>
      </c>
      <c r="P394" s="72"/>
      <c r="Q394" s="71">
        <v>28</v>
      </c>
      <c r="R394" s="19">
        <f t="shared" si="91"/>
        <v>66.360000000000127</v>
      </c>
      <c r="S394" s="18"/>
      <c r="T394" s="19"/>
    </row>
    <row r="395" spans="1:20" x14ac:dyDescent="0.25">
      <c r="A395" s="71">
        <v>11</v>
      </c>
      <c r="B395" s="40" t="s">
        <v>293</v>
      </c>
      <c r="C395" s="11">
        <v>185.01</v>
      </c>
      <c r="D395" s="11">
        <v>188.06</v>
      </c>
      <c r="E395" s="11">
        <v>3.0500000000000114</v>
      </c>
      <c r="F395" s="71">
        <v>1E-3</v>
      </c>
      <c r="G395" s="71">
        <v>266</v>
      </c>
      <c r="H395" s="36">
        <f t="shared" si="87"/>
        <v>811.30000000000302</v>
      </c>
      <c r="I395" s="71">
        <v>5.33</v>
      </c>
      <c r="J395" s="37">
        <f t="shared" si="88"/>
        <v>16.256500000000059</v>
      </c>
      <c r="K395" s="71">
        <v>1.1100000000000001</v>
      </c>
      <c r="L395" s="37">
        <f t="shared" si="89"/>
        <v>3.3855000000000128</v>
      </c>
      <c r="M395" s="71">
        <v>4.8</v>
      </c>
      <c r="N395" s="21">
        <f t="shared" si="90"/>
        <v>14.640000000000054</v>
      </c>
      <c r="O395" s="71">
        <v>1.3</v>
      </c>
      <c r="P395" s="72"/>
      <c r="Q395" s="71">
        <v>7</v>
      </c>
      <c r="R395" s="19">
        <f t="shared" si="91"/>
        <v>21.35000000000008</v>
      </c>
      <c r="S395" s="18"/>
      <c r="T395" s="19"/>
    </row>
    <row r="396" spans="1:20" x14ac:dyDescent="0.25">
      <c r="A396" s="71">
        <v>11</v>
      </c>
      <c r="B396" s="40" t="s">
        <v>294</v>
      </c>
      <c r="C396" s="11">
        <v>188.06</v>
      </c>
      <c r="D396" s="11">
        <v>191.11</v>
      </c>
      <c r="E396" s="11">
        <v>3.0500000000000114</v>
      </c>
      <c r="F396" s="71">
        <v>1E-3</v>
      </c>
      <c r="G396" s="71">
        <v>393</v>
      </c>
      <c r="H396" s="36">
        <f t="shared" si="87"/>
        <v>1198.6500000000044</v>
      </c>
      <c r="I396" s="71">
        <v>5.35</v>
      </c>
      <c r="J396" s="37">
        <f t="shared" si="88"/>
        <v>16.317500000000059</v>
      </c>
      <c r="K396" s="71">
        <v>1.43</v>
      </c>
      <c r="L396" s="37">
        <f t="shared" si="89"/>
        <v>4.3615000000000164</v>
      </c>
      <c r="M396" s="71">
        <v>4.24</v>
      </c>
      <c r="N396" s="21">
        <f t="shared" si="90"/>
        <v>12.932000000000048</v>
      </c>
      <c r="O396" s="71">
        <v>1.4</v>
      </c>
      <c r="P396" s="72"/>
      <c r="Q396" s="71">
        <v>4</v>
      </c>
      <c r="R396" s="19">
        <f t="shared" si="91"/>
        <v>12.200000000000045</v>
      </c>
      <c r="S396" s="18"/>
      <c r="T396" s="19"/>
    </row>
    <row r="397" spans="1:20" x14ac:dyDescent="0.25">
      <c r="A397" s="71">
        <v>11</v>
      </c>
      <c r="B397" s="40" t="s">
        <v>295</v>
      </c>
      <c r="C397" s="11">
        <v>191.11</v>
      </c>
      <c r="D397" s="11">
        <v>194.16</v>
      </c>
      <c r="E397" s="11">
        <v>3.0499999999999829</v>
      </c>
      <c r="F397" s="71">
        <v>1E-3</v>
      </c>
      <c r="G397" s="71">
        <v>3840</v>
      </c>
      <c r="H397" s="36">
        <f t="shared" si="87"/>
        <v>11711.999999999935</v>
      </c>
      <c r="I397" s="71">
        <v>18.45</v>
      </c>
      <c r="J397" s="37">
        <f t="shared" si="88"/>
        <v>56.272499999999681</v>
      </c>
      <c r="K397" s="71">
        <v>7.58</v>
      </c>
      <c r="L397" s="37">
        <f t="shared" si="89"/>
        <v>23.118999999999872</v>
      </c>
      <c r="M397" s="71">
        <v>19.95</v>
      </c>
      <c r="N397" s="21">
        <f t="shared" si="90"/>
        <v>60.847499999999656</v>
      </c>
      <c r="O397" s="71">
        <v>1.5</v>
      </c>
      <c r="P397" s="72"/>
      <c r="Q397" s="71">
        <v>4</v>
      </c>
      <c r="R397" s="19">
        <f t="shared" si="91"/>
        <v>12.199999999999932</v>
      </c>
      <c r="S397" s="18"/>
      <c r="T397" s="19"/>
    </row>
    <row r="398" spans="1:20" x14ac:dyDescent="0.25">
      <c r="A398" s="71">
        <v>11</v>
      </c>
      <c r="B398" s="40" t="s">
        <v>296</v>
      </c>
      <c r="C398" s="11">
        <v>194.16</v>
      </c>
      <c r="D398" s="11">
        <v>197.21</v>
      </c>
      <c r="E398" s="11">
        <v>3.0500000000000114</v>
      </c>
      <c r="F398" s="71">
        <v>1E-3</v>
      </c>
      <c r="G398" s="71">
        <v>616</v>
      </c>
      <c r="H398" s="36">
        <f t="shared" si="87"/>
        <v>1878.800000000007</v>
      </c>
      <c r="I398" s="71">
        <v>23.6</v>
      </c>
      <c r="J398" s="37">
        <f t="shared" si="88"/>
        <v>71.980000000000274</v>
      </c>
      <c r="K398" s="71">
        <v>4.0999999999999996</v>
      </c>
      <c r="L398" s="37">
        <f t="shared" si="89"/>
        <v>12.505000000000045</v>
      </c>
      <c r="M398" s="71">
        <v>24.5</v>
      </c>
      <c r="N398" s="21">
        <f t="shared" si="90"/>
        <v>74.725000000000279</v>
      </c>
      <c r="O398" s="71">
        <v>1.5</v>
      </c>
      <c r="P398" s="72"/>
      <c r="Q398" s="71">
        <v>4</v>
      </c>
      <c r="R398" s="19">
        <f t="shared" si="91"/>
        <v>12.200000000000045</v>
      </c>
      <c r="S398" s="18"/>
      <c r="T398" s="19"/>
    </row>
    <row r="399" spans="1:20" x14ac:dyDescent="0.25">
      <c r="A399" s="71">
        <v>11</v>
      </c>
      <c r="B399" s="40" t="s">
        <v>297</v>
      </c>
      <c r="C399" s="11">
        <v>197.21</v>
      </c>
      <c r="D399" s="11">
        <v>200.25</v>
      </c>
      <c r="E399" s="11">
        <v>3.039999999999992</v>
      </c>
      <c r="F399" s="71">
        <v>2E-3</v>
      </c>
      <c r="G399" s="71">
        <v>498</v>
      </c>
      <c r="H399" s="36">
        <f t="shared" si="87"/>
        <v>1513.919999999996</v>
      </c>
      <c r="I399" s="71">
        <v>9.67</v>
      </c>
      <c r="J399" s="37">
        <f t="shared" si="88"/>
        <v>29.396799999999924</v>
      </c>
      <c r="K399" s="71">
        <v>3.61</v>
      </c>
      <c r="L399" s="37">
        <f t="shared" si="89"/>
        <v>10.974399999999971</v>
      </c>
      <c r="M399" s="71">
        <v>10.75</v>
      </c>
      <c r="N399" s="21">
        <f t="shared" si="90"/>
        <v>32.679999999999914</v>
      </c>
      <c r="O399" s="71">
        <v>1.8</v>
      </c>
      <c r="P399" s="72"/>
      <c r="Q399" s="71">
        <v>7</v>
      </c>
      <c r="R399" s="19">
        <f t="shared" si="91"/>
        <v>21.279999999999944</v>
      </c>
      <c r="S399" s="18"/>
      <c r="T399" s="19"/>
    </row>
    <row r="400" spans="1:20" x14ac:dyDescent="0.25">
      <c r="A400" s="71">
        <v>11</v>
      </c>
      <c r="B400" s="40" t="s">
        <v>298</v>
      </c>
      <c r="C400" s="11">
        <v>200.25</v>
      </c>
      <c r="D400" s="11">
        <v>203.3</v>
      </c>
      <c r="E400" s="11">
        <v>3.0500000000000114</v>
      </c>
      <c r="F400" s="71">
        <v>2E-3</v>
      </c>
      <c r="G400" s="71">
        <v>120</v>
      </c>
      <c r="H400" s="36">
        <f t="shared" si="87"/>
        <v>366.00000000000136</v>
      </c>
      <c r="I400" s="71">
        <v>5.22</v>
      </c>
      <c r="J400" s="37">
        <f t="shared" si="88"/>
        <v>15.921000000000058</v>
      </c>
      <c r="K400" s="71">
        <v>2.08</v>
      </c>
      <c r="L400" s="37">
        <f t="shared" si="89"/>
        <v>6.3440000000000243</v>
      </c>
      <c r="M400" s="71">
        <v>4.51</v>
      </c>
      <c r="N400" s="21">
        <f t="shared" si="90"/>
        <v>13.755500000000051</v>
      </c>
      <c r="O400" s="71">
        <v>1</v>
      </c>
      <c r="P400" s="72"/>
      <c r="Q400" s="71">
        <v>2</v>
      </c>
      <c r="R400" s="19">
        <f t="shared" si="91"/>
        <v>6.1000000000000227</v>
      </c>
      <c r="S400" s="18"/>
      <c r="T400" s="19"/>
    </row>
    <row r="401" spans="1:20" x14ac:dyDescent="0.25">
      <c r="A401" s="71">
        <v>11</v>
      </c>
      <c r="B401" s="40" t="s">
        <v>299</v>
      </c>
      <c r="C401" s="11">
        <v>203.3</v>
      </c>
      <c r="D401" s="11">
        <v>206.35</v>
      </c>
      <c r="E401" s="11">
        <v>3.0499999999999829</v>
      </c>
      <c r="F401" s="71">
        <v>2E-3</v>
      </c>
      <c r="G401" s="71">
        <v>1180</v>
      </c>
      <c r="H401" s="36">
        <f t="shared" si="87"/>
        <v>3598.99999999998</v>
      </c>
      <c r="I401" s="71">
        <v>3.11</v>
      </c>
      <c r="J401" s="37">
        <f t="shared" si="88"/>
        <v>9.4854999999999468</v>
      </c>
      <c r="K401" s="71">
        <v>3.5</v>
      </c>
      <c r="L401" s="37">
        <f t="shared" si="89"/>
        <v>10.67499999999994</v>
      </c>
      <c r="M401" s="71">
        <v>2.98</v>
      </c>
      <c r="N401" s="21">
        <f t="shared" si="90"/>
        <v>9.0889999999999489</v>
      </c>
      <c r="O401" s="71">
        <v>1.5</v>
      </c>
      <c r="P401" s="72"/>
      <c r="Q401" s="71">
        <v>4</v>
      </c>
      <c r="R401" s="19">
        <f t="shared" si="91"/>
        <v>12.199999999999932</v>
      </c>
      <c r="S401" s="18"/>
      <c r="T401" s="19"/>
    </row>
    <row r="402" spans="1:20" x14ac:dyDescent="0.25">
      <c r="A402" s="71">
        <v>11</v>
      </c>
      <c r="B402" s="40" t="s">
        <v>300</v>
      </c>
      <c r="C402" s="11">
        <v>206.35</v>
      </c>
      <c r="D402" s="11">
        <v>209.4</v>
      </c>
      <c r="E402" s="11">
        <v>3.0500000000000114</v>
      </c>
      <c r="F402" s="71">
        <v>2E-3</v>
      </c>
      <c r="G402" s="71">
        <v>2420</v>
      </c>
      <c r="H402" s="36">
        <f t="shared" si="87"/>
        <v>7381.0000000000273</v>
      </c>
      <c r="I402" s="71">
        <v>9.57</v>
      </c>
      <c r="J402" s="37">
        <f t="shared" si="88"/>
        <v>29.188500000000111</v>
      </c>
      <c r="K402" s="71">
        <v>11</v>
      </c>
      <c r="L402" s="37">
        <f t="shared" si="89"/>
        <v>33.550000000000125</v>
      </c>
      <c r="M402" s="71">
        <v>9.6199999999999992</v>
      </c>
      <c r="N402" s="21">
        <f t="shared" si="90"/>
        <v>29.341000000000108</v>
      </c>
      <c r="O402" s="71">
        <v>1.3</v>
      </c>
      <c r="P402" s="72"/>
      <c r="Q402" s="71">
        <v>4</v>
      </c>
      <c r="R402" s="19">
        <f t="shared" si="91"/>
        <v>12.200000000000045</v>
      </c>
      <c r="S402" s="18"/>
      <c r="T402" s="19"/>
    </row>
    <row r="403" spans="1:20" x14ac:dyDescent="0.25">
      <c r="A403" s="71">
        <v>11</v>
      </c>
      <c r="B403" s="40" t="s">
        <v>301</v>
      </c>
      <c r="C403" s="11">
        <v>209.4</v>
      </c>
      <c r="D403" s="11">
        <v>212.45</v>
      </c>
      <c r="E403" s="11">
        <v>3.0499999999999829</v>
      </c>
      <c r="F403" s="71">
        <v>1E-3</v>
      </c>
      <c r="G403" s="71">
        <v>852</v>
      </c>
      <c r="H403" s="36">
        <f t="shared" si="87"/>
        <v>2598.5999999999854</v>
      </c>
      <c r="I403" s="71">
        <v>6.55</v>
      </c>
      <c r="J403" s="37">
        <f t="shared" si="88"/>
        <v>19.977499999999889</v>
      </c>
      <c r="K403" s="71">
        <v>12.8</v>
      </c>
      <c r="L403" s="37">
        <f t="shared" si="89"/>
        <v>39.039999999999786</v>
      </c>
      <c r="M403" s="71">
        <v>6.72</v>
      </c>
      <c r="N403" s="21">
        <f t="shared" si="90"/>
        <v>20.495999999999885</v>
      </c>
      <c r="O403" s="71">
        <v>2.4</v>
      </c>
      <c r="P403" s="72"/>
      <c r="Q403" s="71">
        <v>7</v>
      </c>
      <c r="R403" s="19">
        <f t="shared" si="91"/>
        <v>21.349999999999881</v>
      </c>
      <c r="S403" s="18"/>
      <c r="T403" s="19"/>
    </row>
    <row r="404" spans="1:20" x14ac:dyDescent="0.25">
      <c r="A404" s="71">
        <v>11</v>
      </c>
      <c r="B404" s="40" t="s">
        <v>302</v>
      </c>
      <c r="C404" s="11">
        <v>212.45</v>
      </c>
      <c r="D404" s="11">
        <v>215.49</v>
      </c>
      <c r="E404" s="11">
        <v>3.0400000000000205</v>
      </c>
      <c r="F404" s="71">
        <v>2E-3</v>
      </c>
      <c r="G404" s="71">
        <v>200</v>
      </c>
      <c r="H404" s="36">
        <f t="shared" si="87"/>
        <v>608.00000000000409</v>
      </c>
      <c r="I404" s="71">
        <v>19.350000000000001</v>
      </c>
      <c r="J404" s="37">
        <f t="shared" si="88"/>
        <v>58.824000000000403</v>
      </c>
      <c r="K404" s="71">
        <v>33.700000000000003</v>
      </c>
      <c r="L404" s="37">
        <f t="shared" si="89"/>
        <v>102.4480000000007</v>
      </c>
      <c r="M404" s="71">
        <v>1.0900000000000001</v>
      </c>
      <c r="N404" s="21">
        <f t="shared" si="90"/>
        <v>3.3136000000000227</v>
      </c>
      <c r="O404" s="71">
        <v>8.5</v>
      </c>
      <c r="P404" s="72"/>
      <c r="Q404" s="71">
        <v>12</v>
      </c>
      <c r="R404" s="19">
        <f t="shared" si="91"/>
        <v>36.480000000000246</v>
      </c>
      <c r="S404" s="18"/>
      <c r="T404" s="19"/>
    </row>
    <row r="405" spans="1:20" x14ac:dyDescent="0.25">
      <c r="A405" s="71">
        <v>11</v>
      </c>
      <c r="B405" s="40" t="s">
        <v>303</v>
      </c>
      <c r="C405" s="11">
        <v>215.49</v>
      </c>
      <c r="D405" s="11">
        <v>218.54</v>
      </c>
      <c r="E405" s="11">
        <v>3.0499999999999829</v>
      </c>
      <c r="F405" s="71">
        <v>2E-3</v>
      </c>
      <c r="G405" s="71">
        <v>155</v>
      </c>
      <c r="H405" s="36">
        <f t="shared" si="87"/>
        <v>472.74999999999739</v>
      </c>
      <c r="I405" s="71">
        <v>10.5</v>
      </c>
      <c r="J405" s="37">
        <f t="shared" si="88"/>
        <v>32.024999999999821</v>
      </c>
      <c r="K405" s="71">
        <v>15.5</v>
      </c>
      <c r="L405" s="37">
        <f t="shared" si="89"/>
        <v>47.274999999999736</v>
      </c>
      <c r="M405" s="71">
        <v>8.06</v>
      </c>
      <c r="N405" s="21">
        <f t="shared" si="90"/>
        <v>24.582999999999863</v>
      </c>
      <c r="O405" s="71">
        <v>17.600000000000001</v>
      </c>
      <c r="P405" s="72"/>
      <c r="Q405" s="71">
        <v>7</v>
      </c>
      <c r="R405" s="19">
        <f t="shared" si="91"/>
        <v>21.349999999999881</v>
      </c>
      <c r="S405" s="18"/>
      <c r="T405" s="19"/>
    </row>
    <row r="406" spans="1:20" x14ac:dyDescent="0.25">
      <c r="A406" s="71">
        <v>11</v>
      </c>
      <c r="B406" s="40" t="s">
        <v>304</v>
      </c>
      <c r="C406" s="11">
        <v>218.54</v>
      </c>
      <c r="D406" s="11">
        <v>221.59</v>
      </c>
      <c r="E406" s="11">
        <v>3.0500000000000114</v>
      </c>
      <c r="F406" s="71">
        <v>2E-3</v>
      </c>
      <c r="G406" s="71">
        <v>46</v>
      </c>
      <c r="H406" s="36">
        <f t="shared" si="87"/>
        <v>140.30000000000052</v>
      </c>
      <c r="I406" s="71">
        <v>0.81</v>
      </c>
      <c r="J406" s="37">
        <f t="shared" si="88"/>
        <v>2.4705000000000092</v>
      </c>
      <c r="K406" s="71">
        <v>2.96</v>
      </c>
      <c r="L406" s="37">
        <f t="shared" si="89"/>
        <v>9.0280000000000342</v>
      </c>
      <c r="M406" s="71">
        <v>0.64</v>
      </c>
      <c r="N406" s="21">
        <f t="shared" si="90"/>
        <v>1.9520000000000073</v>
      </c>
      <c r="O406" s="71">
        <v>3.4</v>
      </c>
      <c r="P406" s="72"/>
      <c r="Q406" s="71">
        <v>6</v>
      </c>
      <c r="R406" s="19">
        <f t="shared" si="91"/>
        <v>18.300000000000068</v>
      </c>
      <c r="S406" s="18"/>
      <c r="T406" s="19"/>
    </row>
    <row r="407" spans="1:20" x14ac:dyDescent="0.25">
      <c r="A407" s="71">
        <v>11</v>
      </c>
      <c r="B407" s="40" t="s">
        <v>305</v>
      </c>
      <c r="C407" s="11">
        <v>221.59</v>
      </c>
      <c r="D407" s="11">
        <v>224.64</v>
      </c>
      <c r="E407" s="11">
        <v>3.0499999999999829</v>
      </c>
      <c r="F407" s="71">
        <v>3.0000000000000001E-3</v>
      </c>
      <c r="G407" s="71">
        <v>1480</v>
      </c>
      <c r="H407" s="36">
        <f t="shared" si="87"/>
        <v>4513.9999999999745</v>
      </c>
      <c r="I407" s="71">
        <v>12.75</v>
      </c>
      <c r="J407" s="37">
        <f t="shared" si="88"/>
        <v>38.887499999999783</v>
      </c>
      <c r="K407" s="71">
        <v>60</v>
      </c>
      <c r="L407" s="37">
        <f t="shared" si="89"/>
        <v>182.99999999999898</v>
      </c>
      <c r="M407" s="71">
        <v>6</v>
      </c>
      <c r="N407" s="21">
        <f t="shared" si="90"/>
        <v>18.299999999999898</v>
      </c>
      <c r="O407" s="71">
        <v>79.400000000000006</v>
      </c>
      <c r="P407" s="72"/>
      <c r="Q407" s="71">
        <v>230</v>
      </c>
      <c r="R407" s="19">
        <f t="shared" si="91"/>
        <v>701.49999999999613</v>
      </c>
      <c r="S407" s="18"/>
      <c r="T407" s="19"/>
    </row>
    <row r="408" spans="1:20" x14ac:dyDescent="0.25">
      <c r="A408" s="71">
        <v>11</v>
      </c>
      <c r="B408" s="40" t="s">
        <v>306</v>
      </c>
      <c r="C408" s="11">
        <v>224.64</v>
      </c>
      <c r="D408" s="11">
        <v>227.69</v>
      </c>
      <c r="E408" s="11">
        <v>3.0500000000000114</v>
      </c>
      <c r="F408" s="71">
        <v>1E-3</v>
      </c>
      <c r="G408" s="71">
        <v>5510</v>
      </c>
      <c r="H408" s="36">
        <f t="shared" si="87"/>
        <v>16805.500000000062</v>
      </c>
      <c r="I408" s="71">
        <v>29</v>
      </c>
      <c r="J408" s="37">
        <f t="shared" si="88"/>
        <v>88.45000000000033</v>
      </c>
      <c r="K408" s="71">
        <v>78.900000000000006</v>
      </c>
      <c r="L408" s="37">
        <f t="shared" si="89"/>
        <v>240.64500000000092</v>
      </c>
      <c r="M408" s="71">
        <v>14.15</v>
      </c>
      <c r="N408" s="21">
        <f t="shared" si="90"/>
        <v>43.157500000000162</v>
      </c>
      <c r="O408" s="71">
        <v>61.8</v>
      </c>
      <c r="P408" s="72"/>
      <c r="Q408" s="71">
        <v>358</v>
      </c>
      <c r="R408" s="19">
        <f t="shared" si="91"/>
        <v>1091.9000000000042</v>
      </c>
      <c r="S408" s="18"/>
      <c r="T408" s="19"/>
    </row>
    <row r="409" spans="1:20" x14ac:dyDescent="0.25">
      <c r="A409" s="71">
        <v>11</v>
      </c>
      <c r="B409" s="40" t="s">
        <v>307</v>
      </c>
      <c r="C409" s="11">
        <v>227.69</v>
      </c>
      <c r="D409" s="11">
        <v>230.73</v>
      </c>
      <c r="E409" s="11">
        <v>3.039999999999992</v>
      </c>
      <c r="F409" s="71">
        <v>2E-3</v>
      </c>
      <c r="G409" s="71">
        <v>1600</v>
      </c>
      <c r="H409" s="36">
        <f t="shared" si="87"/>
        <v>4863.9999999999873</v>
      </c>
      <c r="I409" s="71">
        <v>5.74</v>
      </c>
      <c r="J409" s="37">
        <f t="shared" si="88"/>
        <v>17.449599999999954</v>
      </c>
      <c r="K409" s="71">
        <v>13.1</v>
      </c>
      <c r="L409" s="37">
        <f t="shared" si="89"/>
        <v>39.823999999999891</v>
      </c>
      <c r="M409" s="71">
        <v>3.72</v>
      </c>
      <c r="N409" s="21">
        <f t="shared" si="90"/>
        <v>11.308799999999971</v>
      </c>
      <c r="O409" s="71">
        <v>7.6</v>
      </c>
      <c r="P409" s="72"/>
      <c r="Q409" s="71">
        <v>71</v>
      </c>
      <c r="R409" s="19">
        <f t="shared" si="91"/>
        <v>215.83999999999943</v>
      </c>
      <c r="S409" s="18"/>
      <c r="T409" s="19"/>
    </row>
    <row r="410" spans="1:20" x14ac:dyDescent="0.25">
      <c r="A410" s="71">
        <v>11</v>
      </c>
      <c r="B410" s="40" t="s">
        <v>308</v>
      </c>
      <c r="C410" s="11">
        <v>230.73</v>
      </c>
      <c r="D410" s="11">
        <v>233.78</v>
      </c>
      <c r="E410" s="11">
        <v>3.0500000000000114</v>
      </c>
      <c r="F410" s="71">
        <v>2E-3</v>
      </c>
      <c r="G410" s="71">
        <v>138</v>
      </c>
      <c r="H410" s="36">
        <f t="shared" si="87"/>
        <v>420.90000000000157</v>
      </c>
      <c r="I410" s="71">
        <v>1.39</v>
      </c>
      <c r="J410" s="37">
        <f t="shared" si="88"/>
        <v>4.2395000000000156</v>
      </c>
      <c r="K410" s="71">
        <v>10.65</v>
      </c>
      <c r="L410" s="37">
        <f t="shared" si="89"/>
        <v>32.482500000000122</v>
      </c>
      <c r="M410" s="71">
        <v>0.75</v>
      </c>
      <c r="N410" s="21">
        <f t="shared" si="90"/>
        <v>2.2875000000000085</v>
      </c>
      <c r="O410" s="71">
        <v>5.5</v>
      </c>
      <c r="P410" s="72"/>
      <c r="Q410" s="71">
        <v>8</v>
      </c>
      <c r="R410" s="19">
        <f t="shared" si="91"/>
        <v>24.400000000000091</v>
      </c>
      <c r="S410" s="18"/>
      <c r="T410" s="19"/>
    </row>
    <row r="411" spans="1:20" x14ac:dyDescent="0.25">
      <c r="A411" s="71">
        <v>11</v>
      </c>
      <c r="B411" s="40" t="s">
        <v>309</v>
      </c>
      <c r="C411" s="11">
        <v>233.78</v>
      </c>
      <c r="D411" s="11">
        <v>236.83</v>
      </c>
      <c r="E411" s="11">
        <v>3.0500000000000114</v>
      </c>
      <c r="F411" s="71">
        <v>1E-3</v>
      </c>
      <c r="G411" s="71">
        <v>210</v>
      </c>
      <c r="H411" s="36">
        <f t="shared" si="87"/>
        <v>640.50000000000239</v>
      </c>
      <c r="I411" s="71">
        <v>5.16</v>
      </c>
      <c r="J411" s="37">
        <f t="shared" si="88"/>
        <v>15.73800000000006</v>
      </c>
      <c r="K411" s="71">
        <v>7.79</v>
      </c>
      <c r="L411" s="37">
        <f t="shared" si="89"/>
        <v>23.759500000000088</v>
      </c>
      <c r="M411" s="71">
        <v>2.33</v>
      </c>
      <c r="N411" s="21">
        <f t="shared" si="90"/>
        <v>7.1065000000000271</v>
      </c>
      <c r="O411" s="71">
        <v>5.0999999999999996</v>
      </c>
      <c r="P411" s="72"/>
      <c r="Q411" s="71">
        <v>58</v>
      </c>
      <c r="R411" s="19">
        <f t="shared" si="91"/>
        <v>176.90000000000066</v>
      </c>
      <c r="S411" s="18"/>
      <c r="T411" s="19"/>
    </row>
    <row r="412" spans="1:20" x14ac:dyDescent="0.25">
      <c r="A412" s="71">
        <v>11</v>
      </c>
      <c r="B412" s="40" t="s">
        <v>310</v>
      </c>
      <c r="C412" s="11">
        <v>236.83</v>
      </c>
      <c r="D412" s="11">
        <v>239.88</v>
      </c>
      <c r="E412" s="11">
        <v>3.0499999999999829</v>
      </c>
      <c r="F412" s="71">
        <v>2E-3</v>
      </c>
      <c r="G412" s="71">
        <v>126</v>
      </c>
      <c r="H412" s="36">
        <f t="shared" si="87"/>
        <v>384.29999999999785</v>
      </c>
      <c r="I412" s="71">
        <v>5.23</v>
      </c>
      <c r="J412" s="37">
        <f t="shared" si="88"/>
        <v>15.951499999999912</v>
      </c>
      <c r="K412" s="71">
        <v>13.55</v>
      </c>
      <c r="L412" s="37">
        <f t="shared" si="89"/>
        <v>41.327499999999773</v>
      </c>
      <c r="M412" s="71">
        <v>3.76</v>
      </c>
      <c r="N412" s="21">
        <f t="shared" si="90"/>
        <v>11.467999999999936</v>
      </c>
      <c r="O412" s="71">
        <v>11.5</v>
      </c>
      <c r="P412" s="72"/>
      <c r="Q412" s="71">
        <v>35</v>
      </c>
      <c r="R412" s="19">
        <f t="shared" si="91"/>
        <v>106.7499999999994</v>
      </c>
      <c r="S412" s="18"/>
      <c r="T412" s="19"/>
    </row>
    <row r="413" spans="1:20" x14ac:dyDescent="0.25">
      <c r="A413" s="71">
        <v>11</v>
      </c>
      <c r="B413" s="40" t="s">
        <v>311</v>
      </c>
      <c r="C413" s="11">
        <v>239.88</v>
      </c>
      <c r="D413" s="11">
        <v>242.93</v>
      </c>
      <c r="E413" s="11">
        <v>3.0500000000000114</v>
      </c>
      <c r="F413" s="71">
        <v>3.0000000000000001E-3</v>
      </c>
      <c r="G413" s="71">
        <v>257</v>
      </c>
      <c r="H413" s="36">
        <f t="shared" si="87"/>
        <v>783.85000000000286</v>
      </c>
      <c r="I413" s="71">
        <v>11.35</v>
      </c>
      <c r="J413" s="37">
        <f t="shared" si="88"/>
        <v>34.617500000000128</v>
      </c>
      <c r="K413" s="71">
        <v>11.6</v>
      </c>
      <c r="L413" s="37">
        <f t="shared" si="89"/>
        <v>35.38000000000013</v>
      </c>
      <c r="M413" s="71">
        <v>6.02</v>
      </c>
      <c r="N413" s="21">
        <f t="shared" si="90"/>
        <v>18.361000000000068</v>
      </c>
      <c r="O413" s="71">
        <v>13.7</v>
      </c>
      <c r="P413" s="72"/>
      <c r="Q413" s="71">
        <v>144</v>
      </c>
      <c r="R413" s="19">
        <f t="shared" si="91"/>
        <v>439.20000000000164</v>
      </c>
      <c r="S413" s="18"/>
      <c r="T413" s="19"/>
    </row>
    <row r="414" spans="1:20" x14ac:dyDescent="0.25">
      <c r="A414" s="71">
        <v>11</v>
      </c>
      <c r="B414" s="40" t="s">
        <v>312</v>
      </c>
      <c r="C414" s="11">
        <v>242.93</v>
      </c>
      <c r="D414" s="11">
        <v>245.97</v>
      </c>
      <c r="E414" s="11">
        <v>3.039999999999992</v>
      </c>
      <c r="F414" s="71">
        <v>2E-3</v>
      </c>
      <c r="G414" s="71">
        <v>44</v>
      </c>
      <c r="H414" s="36">
        <f t="shared" si="87"/>
        <v>133.75999999999965</v>
      </c>
      <c r="I414" s="71">
        <v>1.88</v>
      </c>
      <c r="J414" s="37">
        <f t="shared" si="88"/>
        <v>5.7151999999999843</v>
      </c>
      <c r="K414" s="71">
        <v>1.39</v>
      </c>
      <c r="L414" s="37">
        <f t="shared" si="89"/>
        <v>4.2255999999999885</v>
      </c>
      <c r="M414" s="71">
        <v>0.42</v>
      </c>
      <c r="N414" s="21">
        <f t="shared" si="90"/>
        <v>1.2767999999999966</v>
      </c>
      <c r="O414" s="71">
        <v>3.7</v>
      </c>
      <c r="P414" s="72"/>
      <c r="Q414" s="71">
        <v>56</v>
      </c>
      <c r="R414" s="19">
        <f t="shared" si="91"/>
        <v>170.23999999999955</v>
      </c>
      <c r="S414" s="18"/>
      <c r="T414" s="19"/>
    </row>
    <row r="415" spans="1:20" x14ac:dyDescent="0.25">
      <c r="A415" s="71">
        <v>11</v>
      </c>
      <c r="B415" s="40" t="s">
        <v>313</v>
      </c>
      <c r="C415" s="11">
        <v>245.97</v>
      </c>
      <c r="D415" s="11">
        <v>249.02</v>
      </c>
      <c r="E415" s="11">
        <v>3.0500000000000114</v>
      </c>
      <c r="F415" s="71">
        <v>3.0000000000000001E-3</v>
      </c>
      <c r="G415" s="71">
        <v>91</v>
      </c>
      <c r="H415" s="36">
        <f t="shared" si="87"/>
        <v>277.55000000000103</v>
      </c>
      <c r="I415" s="71">
        <v>3.78</v>
      </c>
      <c r="J415" s="37">
        <f t="shared" si="88"/>
        <v>11.529000000000043</v>
      </c>
      <c r="K415" s="71">
        <v>2.85</v>
      </c>
      <c r="L415" s="37">
        <f t="shared" si="89"/>
        <v>8.6925000000000328</v>
      </c>
      <c r="M415" s="71">
        <v>1.25</v>
      </c>
      <c r="N415" s="21">
        <f t="shared" si="90"/>
        <v>3.8125000000000142</v>
      </c>
      <c r="O415" s="71">
        <v>3.7</v>
      </c>
      <c r="P415" s="72"/>
      <c r="Q415" s="71">
        <v>14</v>
      </c>
      <c r="R415" s="19">
        <f t="shared" si="91"/>
        <v>42.700000000000159</v>
      </c>
      <c r="S415" s="18"/>
      <c r="T415" s="19"/>
    </row>
    <row r="416" spans="1:20" x14ac:dyDescent="0.25">
      <c r="A416" s="71">
        <v>11</v>
      </c>
      <c r="B416" s="40" t="s">
        <v>314</v>
      </c>
      <c r="C416" s="11">
        <v>249.02</v>
      </c>
      <c r="D416" s="11">
        <v>252.07</v>
      </c>
      <c r="E416" s="11">
        <v>3.0499999999999829</v>
      </c>
      <c r="F416" s="71">
        <v>3.0000000000000001E-3</v>
      </c>
      <c r="G416" s="71">
        <v>117</v>
      </c>
      <c r="H416" s="36">
        <f t="shared" si="87"/>
        <v>356.84999999999798</v>
      </c>
      <c r="I416" s="71">
        <v>34.700000000000003</v>
      </c>
      <c r="J416" s="37">
        <f t="shared" si="88"/>
        <v>105.83499999999941</v>
      </c>
      <c r="K416" s="71">
        <v>4</v>
      </c>
      <c r="L416" s="37">
        <f t="shared" si="89"/>
        <v>12.199999999999932</v>
      </c>
      <c r="M416" s="71">
        <v>1.77</v>
      </c>
      <c r="N416" s="21">
        <f t="shared" si="90"/>
        <v>5.3984999999999701</v>
      </c>
      <c r="O416" s="71">
        <v>5.3</v>
      </c>
      <c r="P416" s="72"/>
      <c r="Q416" s="71">
        <v>57</v>
      </c>
      <c r="R416" s="19">
        <f t="shared" si="91"/>
        <v>173.84999999999903</v>
      </c>
      <c r="S416" s="18"/>
      <c r="T416" s="19"/>
    </row>
    <row r="417" spans="1:20" x14ac:dyDescent="0.25">
      <c r="A417" s="71">
        <v>11</v>
      </c>
      <c r="B417" s="40" t="s">
        <v>315</v>
      </c>
      <c r="C417" s="11">
        <v>252.07</v>
      </c>
      <c r="D417" s="11">
        <v>255.12</v>
      </c>
      <c r="E417" s="11">
        <v>3.0500000000000114</v>
      </c>
      <c r="F417" s="71">
        <v>2E-3</v>
      </c>
      <c r="G417" s="71">
        <v>3940</v>
      </c>
      <c r="H417" s="36">
        <f t="shared" si="87"/>
        <v>12017.000000000045</v>
      </c>
      <c r="I417" s="71">
        <v>29</v>
      </c>
      <c r="J417" s="37">
        <f t="shared" si="88"/>
        <v>88.45000000000033</v>
      </c>
      <c r="K417" s="71">
        <v>6.85</v>
      </c>
      <c r="L417" s="37">
        <f t="shared" si="89"/>
        <v>20.892500000000076</v>
      </c>
      <c r="M417" s="71">
        <v>0.47</v>
      </c>
      <c r="N417" s="21">
        <f t="shared" si="90"/>
        <v>1.4335000000000053</v>
      </c>
      <c r="O417" s="71">
        <v>1.9</v>
      </c>
      <c r="P417" s="72"/>
      <c r="Q417" s="71">
        <v>36</v>
      </c>
      <c r="R417" s="19">
        <f t="shared" si="91"/>
        <v>109.80000000000041</v>
      </c>
      <c r="S417" s="18"/>
      <c r="T417" s="19"/>
    </row>
    <row r="418" spans="1:20" x14ac:dyDescent="0.25">
      <c r="A418" s="71">
        <v>11</v>
      </c>
      <c r="B418" s="40" t="s">
        <v>316</v>
      </c>
      <c r="C418" s="11">
        <v>255.12</v>
      </c>
      <c r="D418" s="11">
        <v>258.17</v>
      </c>
      <c r="E418" s="11">
        <v>3.0500000000000114</v>
      </c>
      <c r="F418" s="71">
        <v>2E-3</v>
      </c>
      <c r="G418" s="71">
        <v>1370</v>
      </c>
      <c r="H418" s="36">
        <f t="shared" si="87"/>
        <v>4178.5000000000155</v>
      </c>
      <c r="I418" s="71">
        <v>223</v>
      </c>
      <c r="J418" s="37">
        <f t="shared" si="88"/>
        <v>680.15000000000259</v>
      </c>
      <c r="K418" s="71">
        <v>3.38</v>
      </c>
      <c r="L418" s="37">
        <f t="shared" si="89"/>
        <v>10.309000000000038</v>
      </c>
      <c r="M418" s="71">
        <v>0.23</v>
      </c>
      <c r="N418" s="21">
        <f t="shared" si="90"/>
        <v>0.70150000000000268</v>
      </c>
      <c r="O418" s="71">
        <v>1.3</v>
      </c>
      <c r="P418" s="72"/>
      <c r="Q418" s="71">
        <v>6</v>
      </c>
      <c r="R418" s="19">
        <f t="shared" si="91"/>
        <v>18.300000000000068</v>
      </c>
      <c r="S418" s="18"/>
      <c r="T418" s="19"/>
    </row>
    <row r="419" spans="1:20" x14ac:dyDescent="0.25">
      <c r="A419" s="71">
        <v>11</v>
      </c>
      <c r="B419" s="40" t="s">
        <v>317</v>
      </c>
      <c r="C419" s="11">
        <v>258.17</v>
      </c>
      <c r="D419" s="11">
        <v>261.20999999999998</v>
      </c>
      <c r="E419" s="11">
        <v>3.0399999999999636</v>
      </c>
      <c r="F419" s="71">
        <v>2E-3</v>
      </c>
      <c r="G419" s="71">
        <v>308</v>
      </c>
      <c r="H419" s="36">
        <f t="shared" si="87"/>
        <v>936.3199999999888</v>
      </c>
      <c r="I419" s="71">
        <v>35.4</v>
      </c>
      <c r="J419" s="37">
        <f t="shared" si="88"/>
        <v>107.61599999999871</v>
      </c>
      <c r="K419" s="71">
        <v>1.33</v>
      </c>
      <c r="L419" s="37">
        <f t="shared" si="89"/>
        <v>4.0431999999999517</v>
      </c>
      <c r="M419" s="71">
        <v>0.14000000000000001</v>
      </c>
      <c r="N419" s="21">
        <f t="shared" si="90"/>
        <v>0.42559999999999493</v>
      </c>
      <c r="O419" s="71">
        <v>1</v>
      </c>
      <c r="P419" s="72"/>
      <c r="Q419" s="71">
        <v>9</v>
      </c>
      <c r="R419" s="19">
        <f t="shared" si="91"/>
        <v>27.359999999999673</v>
      </c>
      <c r="S419" s="18"/>
      <c r="T419" s="19"/>
    </row>
    <row r="420" spans="1:20" x14ac:dyDescent="0.25">
      <c r="A420" s="71">
        <v>12</v>
      </c>
      <c r="B420" s="40" t="s">
        <v>318</v>
      </c>
      <c r="C420" s="11">
        <v>261.20999999999998</v>
      </c>
      <c r="D420" s="11">
        <v>264.26</v>
      </c>
      <c r="E420" s="11">
        <v>3.0500000000000114</v>
      </c>
      <c r="F420" s="71">
        <v>1E-3</v>
      </c>
      <c r="G420" s="71">
        <v>3990</v>
      </c>
      <c r="H420" s="36">
        <f t="shared" si="87"/>
        <v>12169.500000000045</v>
      </c>
      <c r="I420" s="71">
        <v>350</v>
      </c>
      <c r="J420" s="37">
        <f t="shared" si="88"/>
        <v>1067.5000000000041</v>
      </c>
      <c r="K420" s="71">
        <v>7.02</v>
      </c>
      <c r="L420" s="37">
        <f t="shared" si="89"/>
        <v>21.41100000000008</v>
      </c>
      <c r="M420" s="71">
        <v>0.66</v>
      </c>
      <c r="N420" s="21">
        <f t="shared" si="90"/>
        <v>2.0130000000000075</v>
      </c>
      <c r="O420" s="71">
        <v>1.5</v>
      </c>
      <c r="P420" s="71"/>
      <c r="Q420" s="71">
        <v>17</v>
      </c>
      <c r="R420" s="19">
        <f t="shared" si="91"/>
        <v>51.850000000000193</v>
      </c>
      <c r="S420" s="18"/>
      <c r="T420" s="19"/>
    </row>
    <row r="421" spans="1:20" x14ac:dyDescent="0.25">
      <c r="A421" s="71">
        <v>12</v>
      </c>
      <c r="B421" s="40" t="s">
        <v>319</v>
      </c>
      <c r="C421" s="11">
        <v>264.26</v>
      </c>
      <c r="D421" s="11">
        <v>267.31</v>
      </c>
      <c r="E421" s="11">
        <v>3.0500000000000114</v>
      </c>
      <c r="F421" s="71">
        <v>2E-3</v>
      </c>
      <c r="G421" s="71">
        <v>422</v>
      </c>
      <c r="H421" s="36">
        <f t="shared" si="87"/>
        <v>1287.1000000000049</v>
      </c>
      <c r="I421" s="71">
        <v>17.399999999999999</v>
      </c>
      <c r="J421" s="37">
        <f t="shared" si="88"/>
        <v>53.070000000000192</v>
      </c>
      <c r="K421" s="71">
        <v>1.1000000000000001</v>
      </c>
      <c r="L421" s="37">
        <f t="shared" si="89"/>
        <v>3.3550000000000129</v>
      </c>
      <c r="M421" s="71">
        <v>0.37</v>
      </c>
      <c r="N421" s="21">
        <f t="shared" si="90"/>
        <v>1.1285000000000043</v>
      </c>
      <c r="O421" s="71">
        <v>1.1000000000000001</v>
      </c>
      <c r="P421" s="71"/>
      <c r="Q421" s="71">
        <v>6</v>
      </c>
      <c r="R421" s="19">
        <f t="shared" si="91"/>
        <v>18.300000000000068</v>
      </c>
      <c r="S421" s="18"/>
      <c r="T421" s="19"/>
    </row>
    <row r="422" spans="1:20" x14ac:dyDescent="0.25">
      <c r="A422" s="71">
        <v>12</v>
      </c>
      <c r="B422" s="40" t="s">
        <v>320</v>
      </c>
      <c r="C422" s="11">
        <v>267.31</v>
      </c>
      <c r="D422" s="11">
        <v>270.36</v>
      </c>
      <c r="E422" s="11">
        <v>3.0500000000000114</v>
      </c>
      <c r="F422" s="71">
        <v>2E-3</v>
      </c>
      <c r="G422" s="71">
        <v>840</v>
      </c>
      <c r="H422" s="36">
        <f t="shared" si="87"/>
        <v>2562.0000000000095</v>
      </c>
      <c r="I422" s="71">
        <v>26.9</v>
      </c>
      <c r="J422" s="37">
        <f t="shared" si="88"/>
        <v>82.0450000000003</v>
      </c>
      <c r="K422" s="71">
        <v>2.61</v>
      </c>
      <c r="L422" s="37">
        <f t="shared" si="89"/>
        <v>7.960500000000029</v>
      </c>
      <c r="M422" s="71">
        <v>1.56</v>
      </c>
      <c r="N422" s="21">
        <f t="shared" si="90"/>
        <v>4.7580000000000178</v>
      </c>
      <c r="O422" s="71">
        <v>0.9</v>
      </c>
      <c r="P422" s="71"/>
      <c r="Q422" s="71">
        <v>5</v>
      </c>
      <c r="R422" s="19">
        <f t="shared" si="91"/>
        <v>15.250000000000057</v>
      </c>
      <c r="S422" s="18"/>
      <c r="T422" s="19"/>
    </row>
    <row r="423" spans="1:20" x14ac:dyDescent="0.25">
      <c r="A423" s="71">
        <v>12</v>
      </c>
      <c r="B423" s="40" t="s">
        <v>321</v>
      </c>
      <c r="C423" s="11">
        <v>270.36</v>
      </c>
      <c r="D423" s="11">
        <v>273.41000000000003</v>
      </c>
      <c r="E423" s="11">
        <v>3.0500000000000114</v>
      </c>
      <c r="F423" s="71">
        <v>2E-3</v>
      </c>
      <c r="G423" s="71">
        <v>6380</v>
      </c>
      <c r="H423" s="36">
        <f t="shared" si="87"/>
        <v>19459.000000000073</v>
      </c>
      <c r="I423" s="71">
        <v>102</v>
      </c>
      <c r="J423" s="37">
        <f t="shared" si="88"/>
        <v>311.10000000000116</v>
      </c>
      <c r="K423" s="71">
        <v>16.2</v>
      </c>
      <c r="L423" s="37">
        <f t="shared" si="89"/>
        <v>49.410000000000181</v>
      </c>
      <c r="M423" s="71">
        <v>7.98</v>
      </c>
      <c r="N423" s="21">
        <f t="shared" si="90"/>
        <v>24.339000000000091</v>
      </c>
      <c r="O423" s="71">
        <v>1.3</v>
      </c>
      <c r="P423" s="71"/>
      <c r="Q423" s="71">
        <v>5</v>
      </c>
      <c r="R423" s="19">
        <f t="shared" si="91"/>
        <v>15.250000000000057</v>
      </c>
      <c r="S423" s="18"/>
      <c r="T423" s="19"/>
    </row>
    <row r="424" spans="1:20" x14ac:dyDescent="0.25">
      <c r="A424" s="71">
        <v>12</v>
      </c>
      <c r="B424" s="40" t="s">
        <v>322</v>
      </c>
      <c r="C424" s="11">
        <v>273.41000000000003</v>
      </c>
      <c r="D424" s="11">
        <v>276.45</v>
      </c>
      <c r="E424" s="11">
        <v>3.0399999999999636</v>
      </c>
      <c r="F424" s="71">
        <v>1E-3</v>
      </c>
      <c r="G424" s="71">
        <v>2350</v>
      </c>
      <c r="H424" s="36">
        <f t="shared" si="87"/>
        <v>7143.9999999999145</v>
      </c>
      <c r="I424" s="71">
        <v>128.5</v>
      </c>
      <c r="J424" s="37">
        <f t="shared" si="88"/>
        <v>390.63999999999533</v>
      </c>
      <c r="K424" s="71">
        <v>10.95</v>
      </c>
      <c r="L424" s="37">
        <f t="shared" si="89"/>
        <v>33.287999999999599</v>
      </c>
      <c r="M424" s="71">
        <v>6.45</v>
      </c>
      <c r="N424" s="21">
        <f t="shared" si="90"/>
        <v>19.607999999999766</v>
      </c>
      <c r="O424" s="71">
        <v>1.4</v>
      </c>
      <c r="P424" s="71"/>
      <c r="Q424" s="71">
        <v>2</v>
      </c>
      <c r="R424" s="19">
        <f t="shared" si="91"/>
        <v>6.0799999999999272</v>
      </c>
      <c r="S424" s="18"/>
      <c r="T424" s="19"/>
    </row>
    <row r="425" spans="1:20" x14ac:dyDescent="0.25">
      <c r="A425" s="71">
        <v>12</v>
      </c>
      <c r="B425" s="40" t="s">
        <v>323</v>
      </c>
      <c r="C425" s="11">
        <v>276.45</v>
      </c>
      <c r="D425" s="11">
        <v>279.5</v>
      </c>
      <c r="E425" s="11">
        <v>3.0500000000000114</v>
      </c>
      <c r="F425" s="71">
        <v>2E-3</v>
      </c>
      <c r="G425" s="71">
        <v>725</v>
      </c>
      <c r="H425" s="36">
        <f t="shared" si="87"/>
        <v>2211.2500000000082</v>
      </c>
      <c r="I425" s="71">
        <v>7.75</v>
      </c>
      <c r="J425" s="37">
        <f t="shared" si="88"/>
        <v>23.637500000000088</v>
      </c>
      <c r="K425" s="71">
        <v>6.16</v>
      </c>
      <c r="L425" s="37">
        <f t="shared" si="89"/>
        <v>18.788000000000071</v>
      </c>
      <c r="M425" s="71">
        <v>4.68</v>
      </c>
      <c r="N425" s="21">
        <f t="shared" si="90"/>
        <v>14.274000000000052</v>
      </c>
      <c r="O425" s="71">
        <v>1</v>
      </c>
      <c r="P425" s="71"/>
      <c r="Q425" s="71">
        <v>3</v>
      </c>
      <c r="R425" s="19">
        <f t="shared" si="91"/>
        <v>9.1500000000000341</v>
      </c>
      <c r="S425" s="18"/>
      <c r="T425" s="19"/>
    </row>
    <row r="426" spans="1:20" x14ac:dyDescent="0.25">
      <c r="A426" s="71">
        <v>12</v>
      </c>
      <c r="B426" s="40" t="s">
        <v>324</v>
      </c>
      <c r="C426" s="11">
        <v>279.5</v>
      </c>
      <c r="D426" s="11">
        <v>281.7</v>
      </c>
      <c r="E426" s="11">
        <v>2.1999999999999886</v>
      </c>
      <c r="F426" s="71">
        <v>2E-3</v>
      </c>
      <c r="G426" s="71">
        <v>749</v>
      </c>
      <c r="H426" s="36">
        <f t="shared" si="87"/>
        <v>1647.7999999999915</v>
      </c>
      <c r="I426" s="71">
        <v>5.36</v>
      </c>
      <c r="J426" s="37">
        <f t="shared" si="88"/>
        <v>11.791999999999939</v>
      </c>
      <c r="K426" s="71">
        <v>4.17</v>
      </c>
      <c r="L426" s="37">
        <f t="shared" si="89"/>
        <v>9.1739999999999533</v>
      </c>
      <c r="M426" s="71">
        <v>3.97</v>
      </c>
      <c r="N426" s="21">
        <f t="shared" si="90"/>
        <v>8.7339999999999556</v>
      </c>
      <c r="O426" s="71">
        <v>1.4</v>
      </c>
      <c r="P426" s="71"/>
      <c r="Q426" s="71">
        <v>19</v>
      </c>
      <c r="R426" s="19">
        <f t="shared" si="91"/>
        <v>41.799999999999784</v>
      </c>
      <c r="S426" s="18"/>
      <c r="T426" s="19"/>
    </row>
    <row r="427" spans="1:20" x14ac:dyDescent="0.25">
      <c r="A427" s="71">
        <v>12</v>
      </c>
      <c r="B427" s="40" t="s">
        <v>325</v>
      </c>
      <c r="C427" s="11">
        <v>281.7</v>
      </c>
      <c r="D427" s="11">
        <v>282.2</v>
      </c>
      <c r="E427" s="11">
        <v>0.5</v>
      </c>
      <c r="F427" s="71">
        <v>2E-3</v>
      </c>
      <c r="G427" s="71">
        <v>14600</v>
      </c>
      <c r="H427" s="36">
        <f t="shared" si="87"/>
        <v>7300</v>
      </c>
      <c r="I427" s="71">
        <v>78</v>
      </c>
      <c r="J427" s="37">
        <f t="shared" si="88"/>
        <v>39</v>
      </c>
      <c r="K427" s="71">
        <v>57.4</v>
      </c>
      <c r="L427" s="37">
        <f t="shared" si="89"/>
        <v>28.7</v>
      </c>
      <c r="M427" s="71">
        <v>55.3</v>
      </c>
      <c r="N427" s="21">
        <f t="shared" si="90"/>
        <v>27.65</v>
      </c>
      <c r="O427" s="71">
        <v>1.9</v>
      </c>
      <c r="P427" s="71"/>
      <c r="Q427" s="71">
        <v>3</v>
      </c>
      <c r="R427" s="19">
        <f t="shared" si="91"/>
        <v>1.5</v>
      </c>
      <c r="S427" s="18"/>
      <c r="T427" s="19"/>
    </row>
    <row r="428" spans="1:20" x14ac:dyDescent="0.25">
      <c r="A428" s="71">
        <v>12</v>
      </c>
      <c r="B428" s="40" t="s">
        <v>326</v>
      </c>
      <c r="C428" s="11">
        <v>282.2</v>
      </c>
      <c r="D428" s="11">
        <v>284.52999999999997</v>
      </c>
      <c r="E428" s="11">
        <v>2.3299999999999841</v>
      </c>
      <c r="F428" s="71">
        <v>2E-3</v>
      </c>
      <c r="G428" s="71">
        <v>335</v>
      </c>
      <c r="H428" s="36">
        <f t="shared" si="87"/>
        <v>780.54999999999472</v>
      </c>
      <c r="I428" s="71">
        <v>1.48</v>
      </c>
      <c r="J428" s="37">
        <f t="shared" si="88"/>
        <v>3.4483999999999764</v>
      </c>
      <c r="K428" s="71">
        <v>1.45</v>
      </c>
      <c r="L428" s="37">
        <f t="shared" si="89"/>
        <v>3.3784999999999767</v>
      </c>
      <c r="M428" s="71">
        <v>1.03</v>
      </c>
      <c r="N428" s="21">
        <f t="shared" si="90"/>
        <v>2.3998999999999837</v>
      </c>
      <c r="O428" s="71">
        <v>1.4</v>
      </c>
      <c r="P428" s="71"/>
      <c r="Q428" s="71" t="s">
        <v>245</v>
      </c>
      <c r="S428" s="18"/>
      <c r="T428" s="19"/>
    </row>
    <row r="429" spans="1:20" x14ac:dyDescent="0.25">
      <c r="A429" s="71">
        <v>12</v>
      </c>
      <c r="B429" s="40" t="s">
        <v>327</v>
      </c>
      <c r="C429" s="11">
        <v>284.52999999999997</v>
      </c>
      <c r="D429" s="11">
        <v>285.60000000000002</v>
      </c>
      <c r="E429" s="11">
        <v>1.07000000000005</v>
      </c>
      <c r="F429" s="71">
        <v>2E-3</v>
      </c>
      <c r="G429" s="71">
        <v>1220</v>
      </c>
      <c r="H429" s="36">
        <f t="shared" si="87"/>
        <v>1305.400000000061</v>
      </c>
      <c r="I429" s="71">
        <v>54.1</v>
      </c>
      <c r="J429" s="37">
        <f>(I429*E429)</f>
        <v>57.887000000002708</v>
      </c>
      <c r="K429" s="71">
        <v>41.7</v>
      </c>
      <c r="L429" s="37">
        <f t="shared" si="89"/>
        <v>44.619000000002089</v>
      </c>
      <c r="M429" s="71">
        <v>48.9</v>
      </c>
      <c r="N429" s="21">
        <f t="shared" si="90"/>
        <v>52.323000000002445</v>
      </c>
      <c r="O429" s="71">
        <v>4.5</v>
      </c>
      <c r="P429" s="71"/>
      <c r="Q429" s="71">
        <v>4</v>
      </c>
      <c r="R429" s="19">
        <f t="shared" si="91"/>
        <v>4.2800000000002001</v>
      </c>
      <c r="S429" s="18"/>
      <c r="T429" s="19"/>
    </row>
    <row r="430" spans="1:20" x14ac:dyDescent="0.25">
      <c r="D430" s="28" t="s">
        <v>20</v>
      </c>
      <c r="E430" s="29">
        <f>SUM(E379:E429)</f>
        <v>131.07000000000002</v>
      </c>
      <c r="F430" s="17"/>
      <c r="G430" s="18" t="s">
        <v>22</v>
      </c>
      <c r="H430" s="19">
        <f t="shared" ref="H430:R430" si="92">SUM(H379:H429)</f>
        <v>666031.4999999986</v>
      </c>
      <c r="I430" s="20"/>
      <c r="J430" s="21">
        <f t="shared" si="92"/>
        <v>7275.6488000000018</v>
      </c>
      <c r="K430" s="20"/>
      <c r="L430" s="21">
        <f t="shared" si="92"/>
        <v>1905.5731000000003</v>
      </c>
      <c r="M430" s="20"/>
      <c r="N430" s="21">
        <f t="shared" si="92"/>
        <v>5341.9971999999943</v>
      </c>
      <c r="O430" s="20"/>
      <c r="P430" s="20"/>
      <c r="Q430" s="20"/>
      <c r="R430" s="19">
        <f t="shared" si="92"/>
        <v>27873.62999999995</v>
      </c>
    </row>
    <row r="431" spans="1:20" x14ac:dyDescent="0.25">
      <c r="G431" s="27" t="s">
        <v>21</v>
      </c>
      <c r="H431" s="22">
        <f>(H430/$E$430)</f>
        <v>5081.4946211947699</v>
      </c>
      <c r="I431" s="22"/>
      <c r="J431" s="30">
        <f t="shared" ref="J431:R431" si="93">(J430/$E$430)</f>
        <v>55.509642175936527</v>
      </c>
      <c r="K431" s="22"/>
      <c r="L431" s="30">
        <f t="shared" si="93"/>
        <v>14.538590829327839</v>
      </c>
      <c r="M431" s="22"/>
      <c r="N431" s="30">
        <f t="shared" si="93"/>
        <v>40.756826123445435</v>
      </c>
      <c r="O431" s="19"/>
      <c r="P431" s="19"/>
      <c r="Q431" s="19"/>
      <c r="R431" s="19">
        <f t="shared" si="93"/>
        <v>212.66216525520673</v>
      </c>
    </row>
    <row r="433" spans="1:18" x14ac:dyDescent="0.25">
      <c r="A433" s="31" t="s">
        <v>233</v>
      </c>
    </row>
    <row r="434" spans="1:18" x14ac:dyDescent="0.25">
      <c r="A434" s="48" t="s">
        <v>6</v>
      </c>
      <c r="B434" s="48" t="s">
        <v>7</v>
      </c>
      <c r="C434" s="48" t="s">
        <v>8</v>
      </c>
      <c r="D434" s="48" t="s">
        <v>9</v>
      </c>
      <c r="E434" s="48" t="s">
        <v>10</v>
      </c>
      <c r="F434" s="4" t="s">
        <v>11</v>
      </c>
      <c r="G434" s="4" t="s">
        <v>12</v>
      </c>
      <c r="H434" s="3" t="s">
        <v>12</v>
      </c>
      <c r="I434" s="4" t="s">
        <v>13</v>
      </c>
      <c r="J434" s="5" t="s">
        <v>13</v>
      </c>
      <c r="K434" s="4" t="s">
        <v>14</v>
      </c>
      <c r="L434" s="5" t="s">
        <v>14</v>
      </c>
      <c r="M434" s="4" t="s">
        <v>15</v>
      </c>
      <c r="N434" s="5" t="s">
        <v>15</v>
      </c>
      <c r="O434" s="4" t="s">
        <v>16</v>
      </c>
      <c r="P434" s="6" t="s">
        <v>16</v>
      </c>
      <c r="Q434" s="4" t="s">
        <v>17</v>
      </c>
      <c r="R434" s="3" t="s">
        <v>17</v>
      </c>
    </row>
    <row r="435" spans="1:18" x14ac:dyDescent="0.25">
      <c r="A435" s="48"/>
      <c r="B435" s="48"/>
      <c r="C435" s="48"/>
      <c r="D435" s="48"/>
      <c r="E435" s="48"/>
      <c r="F435" s="4" t="s">
        <v>18</v>
      </c>
      <c r="G435" s="4" t="s">
        <v>18</v>
      </c>
      <c r="H435" s="3"/>
      <c r="I435" s="4" t="s">
        <v>18</v>
      </c>
      <c r="J435" s="5" t="s">
        <v>19</v>
      </c>
      <c r="K435" s="4" t="s">
        <v>18</v>
      </c>
      <c r="L435" s="5" t="s">
        <v>19</v>
      </c>
      <c r="M435" s="4" t="s">
        <v>18</v>
      </c>
      <c r="N435" s="5" t="s">
        <v>19</v>
      </c>
      <c r="O435" s="4" t="s">
        <v>18</v>
      </c>
      <c r="P435" s="6" t="s">
        <v>19</v>
      </c>
      <c r="Q435" s="4" t="s">
        <v>18</v>
      </c>
      <c r="R435" s="3" t="s">
        <v>19</v>
      </c>
    </row>
    <row r="436" spans="1:18" x14ac:dyDescent="0.25">
      <c r="A436" s="71">
        <v>10</v>
      </c>
      <c r="B436" s="40" t="s">
        <v>285</v>
      </c>
      <c r="C436" s="11">
        <v>169.77</v>
      </c>
      <c r="D436" s="11">
        <v>171.55</v>
      </c>
      <c r="E436" s="11">
        <v>1.7800000000000011</v>
      </c>
      <c r="F436" s="71">
        <v>1E-3</v>
      </c>
      <c r="G436" s="71">
        <v>10500</v>
      </c>
      <c r="H436" s="36">
        <f t="shared" ref="H436:H441" si="94">(G436*E436)</f>
        <v>18690.000000000011</v>
      </c>
      <c r="I436" s="71">
        <v>112</v>
      </c>
      <c r="J436" s="37">
        <f t="shared" ref="J436:J441" si="95">(I436*E436)</f>
        <v>199.36000000000013</v>
      </c>
      <c r="K436" s="71">
        <v>20.3</v>
      </c>
      <c r="L436" s="37">
        <f t="shared" ref="L436:L441" si="96">(K436*E436)</f>
        <v>36.134000000000022</v>
      </c>
      <c r="M436" s="71">
        <v>194.5</v>
      </c>
      <c r="N436" s="21">
        <f t="shared" ref="N436:N441" si="97">(M436*E436)</f>
        <v>346.21000000000021</v>
      </c>
      <c r="O436" s="71">
        <v>2.2999999999999998</v>
      </c>
      <c r="P436" s="72"/>
      <c r="Q436" s="71">
        <v>38</v>
      </c>
      <c r="R436" s="19">
        <f t="shared" ref="R436:R441" si="98">(Q436*E436)</f>
        <v>67.640000000000043</v>
      </c>
    </row>
    <row r="437" spans="1:18" x14ac:dyDescent="0.25">
      <c r="A437" s="71">
        <v>10</v>
      </c>
      <c r="B437" s="40" t="s">
        <v>286</v>
      </c>
      <c r="C437" s="11">
        <v>171.55</v>
      </c>
      <c r="D437" s="11">
        <v>172.05</v>
      </c>
      <c r="E437" s="11">
        <v>0.5</v>
      </c>
      <c r="F437" s="71">
        <v>1E-3</v>
      </c>
      <c r="G437" s="71">
        <v>31000</v>
      </c>
      <c r="H437" s="36">
        <f t="shared" si="94"/>
        <v>15500</v>
      </c>
      <c r="I437" s="71">
        <v>175</v>
      </c>
      <c r="J437" s="37">
        <f t="shared" si="95"/>
        <v>87.5</v>
      </c>
      <c r="K437" s="71">
        <v>53.9</v>
      </c>
      <c r="L437" s="37">
        <f t="shared" si="96"/>
        <v>26.95</v>
      </c>
      <c r="M437" s="71">
        <v>460</v>
      </c>
      <c r="N437" s="21">
        <f t="shared" si="97"/>
        <v>230</v>
      </c>
      <c r="O437" s="71">
        <v>7</v>
      </c>
      <c r="P437" s="72"/>
      <c r="Q437" s="71">
        <v>233</v>
      </c>
      <c r="R437" s="19">
        <f t="shared" si="98"/>
        <v>116.5</v>
      </c>
    </row>
    <row r="438" spans="1:18" x14ac:dyDescent="0.25">
      <c r="A438" s="71">
        <v>10</v>
      </c>
      <c r="B438" s="40" t="s">
        <v>287</v>
      </c>
      <c r="C438" s="11">
        <v>172.05</v>
      </c>
      <c r="D438" s="11">
        <v>173.85</v>
      </c>
      <c r="E438" s="11">
        <v>1.7999999999999829</v>
      </c>
      <c r="F438" s="71" t="s">
        <v>83</v>
      </c>
      <c r="G438" s="71">
        <v>1900</v>
      </c>
      <c r="H438" s="36">
        <f t="shared" si="94"/>
        <v>3419.9999999999677</v>
      </c>
      <c r="I438" s="71">
        <v>40.700000000000003</v>
      </c>
      <c r="J438" s="37">
        <f t="shared" si="95"/>
        <v>73.259999999999309</v>
      </c>
      <c r="K438" s="71">
        <v>6.69</v>
      </c>
      <c r="L438" s="37">
        <f t="shared" si="96"/>
        <v>12.041999999999886</v>
      </c>
      <c r="M438" s="71">
        <v>70</v>
      </c>
      <c r="N438" s="21">
        <f t="shared" si="97"/>
        <v>125.99999999999881</v>
      </c>
      <c r="O438" s="71">
        <v>8.1</v>
      </c>
      <c r="P438" s="72"/>
      <c r="Q438" s="71">
        <v>111</v>
      </c>
      <c r="R438" s="19">
        <f t="shared" si="98"/>
        <v>199.79999999999811</v>
      </c>
    </row>
    <row r="439" spans="1:18" x14ac:dyDescent="0.25">
      <c r="A439" s="71">
        <v>11</v>
      </c>
      <c r="B439" s="40" t="s">
        <v>288</v>
      </c>
      <c r="C439" s="11">
        <v>173.85</v>
      </c>
      <c r="D439" s="11">
        <v>175.87</v>
      </c>
      <c r="E439" s="11">
        <v>2.0200000000000102</v>
      </c>
      <c r="F439" s="71">
        <v>8.9999999999999993E-3</v>
      </c>
      <c r="G439" s="71">
        <v>18600</v>
      </c>
      <c r="H439" s="36">
        <f t="shared" si="94"/>
        <v>37572.000000000189</v>
      </c>
      <c r="I439" s="71">
        <v>194</v>
      </c>
      <c r="J439" s="37">
        <f t="shared" si="95"/>
        <v>391.88000000000198</v>
      </c>
      <c r="K439" s="71">
        <v>40.700000000000003</v>
      </c>
      <c r="L439" s="37">
        <f t="shared" si="96"/>
        <v>82.214000000000425</v>
      </c>
      <c r="M439" s="71">
        <v>320</v>
      </c>
      <c r="N439" s="21">
        <f t="shared" si="97"/>
        <v>646.40000000000327</v>
      </c>
      <c r="O439" s="71">
        <v>10.6</v>
      </c>
      <c r="P439" s="72"/>
      <c r="Q439" s="71">
        <v>13</v>
      </c>
      <c r="R439" s="19">
        <f t="shared" si="98"/>
        <v>26.260000000000133</v>
      </c>
    </row>
    <row r="440" spans="1:18" x14ac:dyDescent="0.25">
      <c r="A440" s="71">
        <v>11</v>
      </c>
      <c r="B440" s="40" t="s">
        <v>289</v>
      </c>
      <c r="C440" s="11">
        <v>175.87</v>
      </c>
      <c r="D440" s="11">
        <v>178.92</v>
      </c>
      <c r="E440" s="11">
        <v>3.0499999999999829</v>
      </c>
      <c r="F440" s="71">
        <v>8.0000000000000002E-3</v>
      </c>
      <c r="G440" s="71">
        <v>114000</v>
      </c>
      <c r="H440" s="36">
        <f t="shared" si="94"/>
        <v>347699.99999999808</v>
      </c>
      <c r="I440" s="71">
        <v>545</v>
      </c>
      <c r="J440" s="37">
        <f t="shared" si="95"/>
        <v>1662.2499999999907</v>
      </c>
      <c r="K440" s="71">
        <v>118</v>
      </c>
      <c r="L440" s="37">
        <f t="shared" si="96"/>
        <v>359.89999999999799</v>
      </c>
      <c r="M440" s="71">
        <v>740</v>
      </c>
      <c r="N440" s="21">
        <f t="shared" si="97"/>
        <v>2256.9999999999873</v>
      </c>
      <c r="O440" s="71">
        <v>26.2</v>
      </c>
      <c r="P440" s="72"/>
      <c r="Q440" s="71">
        <v>1990</v>
      </c>
      <c r="R440" s="19">
        <f t="shared" si="98"/>
        <v>6069.4999999999663</v>
      </c>
    </row>
    <row r="441" spans="1:18" x14ac:dyDescent="0.25">
      <c r="A441" s="71">
        <v>11</v>
      </c>
      <c r="B441" s="40" t="s">
        <v>290</v>
      </c>
      <c r="C441" s="11">
        <v>178.92</v>
      </c>
      <c r="D441" s="11">
        <v>179.92</v>
      </c>
      <c r="E441" s="11">
        <v>1</v>
      </c>
      <c r="F441" s="71">
        <v>2E-3</v>
      </c>
      <c r="G441" s="71">
        <v>76300</v>
      </c>
      <c r="H441" s="36">
        <f t="shared" si="94"/>
        <v>76300</v>
      </c>
      <c r="I441" s="71">
        <v>256</v>
      </c>
      <c r="J441" s="37">
        <f t="shared" si="95"/>
        <v>256</v>
      </c>
      <c r="K441" s="71">
        <v>55.4</v>
      </c>
      <c r="L441" s="37">
        <f t="shared" si="96"/>
        <v>55.4</v>
      </c>
      <c r="M441" s="71">
        <v>280</v>
      </c>
      <c r="N441" s="21">
        <f t="shared" si="97"/>
        <v>280</v>
      </c>
      <c r="O441" s="71">
        <v>22.1</v>
      </c>
      <c r="P441" s="72"/>
      <c r="Q441" s="71">
        <v>2720</v>
      </c>
      <c r="R441" s="19">
        <f t="shared" si="98"/>
        <v>2720</v>
      </c>
    </row>
    <row r="442" spans="1:18" x14ac:dyDescent="0.25">
      <c r="D442" s="28" t="s">
        <v>20</v>
      </c>
      <c r="E442" s="29">
        <f>SUM(E436:E441)</f>
        <v>10.149999999999977</v>
      </c>
      <c r="F442" s="17"/>
      <c r="G442" s="18" t="s">
        <v>22</v>
      </c>
      <c r="H442" s="19">
        <f>SUM(H436:H441)</f>
        <v>499181.99999999825</v>
      </c>
      <c r="I442" s="20"/>
      <c r="J442" s="21">
        <f>SUM(J436:J441)</f>
        <v>2670.2499999999918</v>
      </c>
      <c r="K442" s="20"/>
      <c r="L442" s="21">
        <f>SUM(L436:L441)</f>
        <v>572.63999999999828</v>
      </c>
      <c r="M442" s="20"/>
      <c r="N442" s="21">
        <f>SUM(N436:N441)</f>
        <v>3885.6099999999897</v>
      </c>
      <c r="O442" s="20"/>
      <c r="P442" s="20"/>
      <c r="Q442" s="20"/>
      <c r="R442" s="19">
        <f>SUM(R436:R441)</f>
        <v>9199.6999999999643</v>
      </c>
    </row>
    <row r="443" spans="1:18" x14ac:dyDescent="0.25">
      <c r="G443" s="27" t="s">
        <v>21</v>
      </c>
      <c r="H443" s="22">
        <f>(H442/$E$442)</f>
        <v>49180.492610837377</v>
      </c>
      <c r="I443" s="22"/>
      <c r="J443" s="30">
        <f>(J442/$E$442)</f>
        <v>263.07881773398992</v>
      </c>
      <c r="K443" s="22"/>
      <c r="L443" s="30">
        <f>(L442/$E$442)</f>
        <v>56.417733990147738</v>
      </c>
      <c r="M443" s="22"/>
      <c r="N443" s="30">
        <f>(N442/$E$442)</f>
        <v>382.8187192118225</v>
      </c>
      <c r="O443" s="19"/>
      <c r="P443" s="19"/>
      <c r="Q443" s="19"/>
      <c r="R443" s="19">
        <f>(R442/$E$442)</f>
        <v>906.37438423645176</v>
      </c>
    </row>
    <row r="446" spans="1:18" x14ac:dyDescent="0.25">
      <c r="A446" s="31" t="s">
        <v>351</v>
      </c>
    </row>
    <row r="447" spans="1:18" x14ac:dyDescent="0.25">
      <c r="A447" s="48" t="s">
        <v>6</v>
      </c>
      <c r="B447" s="48" t="s">
        <v>7</v>
      </c>
      <c r="C447" s="48" t="s">
        <v>8</v>
      </c>
      <c r="D447" s="48" t="s">
        <v>9</v>
      </c>
      <c r="E447" s="48" t="s">
        <v>10</v>
      </c>
      <c r="F447" s="4" t="s">
        <v>11</v>
      </c>
      <c r="G447" s="4" t="s">
        <v>12</v>
      </c>
      <c r="H447" s="3" t="s">
        <v>12</v>
      </c>
      <c r="I447" s="4" t="s">
        <v>13</v>
      </c>
      <c r="J447" s="5" t="s">
        <v>13</v>
      </c>
      <c r="K447" s="4" t="s">
        <v>14</v>
      </c>
      <c r="L447" s="5" t="s">
        <v>14</v>
      </c>
      <c r="M447" s="4" t="s">
        <v>15</v>
      </c>
      <c r="N447" s="5" t="s">
        <v>15</v>
      </c>
      <c r="O447" s="4" t="s">
        <v>16</v>
      </c>
      <c r="P447" s="6" t="s">
        <v>16</v>
      </c>
      <c r="Q447" s="4" t="s">
        <v>17</v>
      </c>
      <c r="R447" s="3" t="s">
        <v>17</v>
      </c>
    </row>
    <row r="448" spans="1:18" x14ac:dyDescent="0.25">
      <c r="A448" s="48"/>
      <c r="B448" s="48"/>
      <c r="C448" s="48"/>
      <c r="D448" s="48"/>
      <c r="E448" s="48"/>
      <c r="F448" s="4" t="s">
        <v>18</v>
      </c>
      <c r="G448" s="4" t="s">
        <v>18</v>
      </c>
      <c r="H448" s="3"/>
      <c r="I448" s="4" t="s">
        <v>18</v>
      </c>
      <c r="J448" s="5" t="s">
        <v>19</v>
      </c>
      <c r="K448" s="4" t="s">
        <v>18</v>
      </c>
      <c r="L448" s="5" t="s">
        <v>19</v>
      </c>
      <c r="M448" s="4" t="s">
        <v>18</v>
      </c>
      <c r="N448" s="5" t="s">
        <v>19</v>
      </c>
      <c r="O448" s="4" t="s">
        <v>18</v>
      </c>
      <c r="P448" s="6" t="s">
        <v>19</v>
      </c>
      <c r="Q448" s="4" t="s">
        <v>18</v>
      </c>
      <c r="R448" s="3" t="s">
        <v>19</v>
      </c>
    </row>
    <row r="449" spans="1:22" x14ac:dyDescent="0.25">
      <c r="A449" s="71">
        <v>15</v>
      </c>
      <c r="B449" s="35" t="s">
        <v>343</v>
      </c>
      <c r="C449" s="11">
        <v>155.08000000000001</v>
      </c>
      <c r="D449" s="11">
        <v>158</v>
      </c>
      <c r="E449" s="11">
        <v>2.9199999999999875</v>
      </c>
      <c r="F449" s="71">
        <v>3.0000000000000001E-3</v>
      </c>
      <c r="G449" s="71">
        <v>1340</v>
      </c>
      <c r="H449" s="36">
        <f>(G449*E449)</f>
        <v>3912.7999999999834</v>
      </c>
      <c r="I449" s="71">
        <v>11.45</v>
      </c>
      <c r="J449" s="39">
        <f>(I449*E449)</f>
        <v>33.433999999999855</v>
      </c>
      <c r="K449" s="71">
        <v>47.2</v>
      </c>
      <c r="L449" s="39">
        <f>(K449*E449)</f>
        <v>137.82399999999942</v>
      </c>
      <c r="M449" s="71">
        <v>3.18</v>
      </c>
      <c r="N449" s="39">
        <f>(M449*E449)</f>
        <v>9.2855999999999614</v>
      </c>
      <c r="O449" s="71">
        <v>14.1</v>
      </c>
      <c r="P449" s="16"/>
      <c r="Q449" s="71">
        <v>92</v>
      </c>
    </row>
    <row r="450" spans="1:22" x14ac:dyDescent="0.25">
      <c r="A450" s="71">
        <v>15</v>
      </c>
      <c r="B450" s="35" t="s">
        <v>344</v>
      </c>
      <c r="C450" s="11">
        <v>158</v>
      </c>
      <c r="D450" s="11">
        <v>159.9</v>
      </c>
      <c r="E450" s="11">
        <v>1.9000000000000057</v>
      </c>
      <c r="F450" s="71">
        <v>1E-3</v>
      </c>
      <c r="G450" s="71">
        <v>1810</v>
      </c>
      <c r="H450" s="36">
        <f t="shared" ref="H450:H456" si="99">(G450*E450)</f>
        <v>3439.0000000000105</v>
      </c>
      <c r="I450" s="71">
        <v>4.54</v>
      </c>
      <c r="J450" s="39">
        <f t="shared" ref="J450:J456" si="100">(I450*E450)</f>
        <v>8.6260000000000261</v>
      </c>
      <c r="K450" s="71">
        <v>86.1</v>
      </c>
      <c r="L450" s="39">
        <f t="shared" ref="L450:L456" si="101">(K450*E450)</f>
        <v>163.59000000000049</v>
      </c>
      <c r="M450" s="71">
        <v>13.7</v>
      </c>
      <c r="N450" s="39">
        <f t="shared" ref="N450:N456" si="102">(M450*E450)</f>
        <v>26.030000000000076</v>
      </c>
      <c r="O450" s="71">
        <v>2.9</v>
      </c>
      <c r="P450" s="16"/>
      <c r="Q450" s="71">
        <v>73</v>
      </c>
    </row>
    <row r="451" spans="1:22" x14ac:dyDescent="0.25">
      <c r="A451" s="71">
        <v>15</v>
      </c>
      <c r="B451" s="35" t="s">
        <v>345</v>
      </c>
      <c r="C451" s="11">
        <v>159.9</v>
      </c>
      <c r="D451" s="11">
        <v>162.25</v>
      </c>
      <c r="E451" s="11">
        <v>2.3499999999999943</v>
      </c>
      <c r="F451" s="71">
        <v>4.0000000000000001E-3</v>
      </c>
      <c r="G451" s="71">
        <v>764</v>
      </c>
      <c r="H451" s="36">
        <f t="shared" si="99"/>
        <v>1795.3999999999955</v>
      </c>
      <c r="I451" s="71">
        <v>15.3</v>
      </c>
      <c r="J451" s="39">
        <f t="shared" si="100"/>
        <v>35.954999999999913</v>
      </c>
      <c r="K451" s="71">
        <v>13.7</v>
      </c>
      <c r="L451" s="39">
        <f t="shared" si="101"/>
        <v>32.194999999999922</v>
      </c>
      <c r="M451" s="71">
        <v>5.52</v>
      </c>
      <c r="N451" s="39">
        <f t="shared" si="102"/>
        <v>12.971999999999968</v>
      </c>
      <c r="O451" s="71">
        <v>7.5</v>
      </c>
      <c r="P451" s="16"/>
      <c r="Q451" s="71">
        <v>31</v>
      </c>
    </row>
    <row r="452" spans="1:22" x14ac:dyDescent="0.25">
      <c r="A452" s="71">
        <v>15</v>
      </c>
      <c r="B452" s="35" t="s">
        <v>346</v>
      </c>
      <c r="C452" s="11">
        <v>162.25</v>
      </c>
      <c r="D452" s="11">
        <v>163.4</v>
      </c>
      <c r="E452" s="11">
        <v>1.1500000000000057</v>
      </c>
      <c r="F452" s="71">
        <v>2E-3</v>
      </c>
      <c r="G452" s="71">
        <v>2250</v>
      </c>
      <c r="H452" s="36">
        <f t="shared" si="99"/>
        <v>2587.5000000000127</v>
      </c>
      <c r="I452" s="71">
        <v>27.5</v>
      </c>
      <c r="J452" s="39">
        <f t="shared" si="100"/>
        <v>31.625000000000156</v>
      </c>
      <c r="K452" s="71">
        <v>89.1</v>
      </c>
      <c r="L452" s="39">
        <f t="shared" si="101"/>
        <v>102.4650000000005</v>
      </c>
      <c r="M452" s="71">
        <v>24</v>
      </c>
      <c r="N452" s="39">
        <f t="shared" si="102"/>
        <v>27.600000000000136</v>
      </c>
      <c r="O452" s="71">
        <v>4.9000000000000004</v>
      </c>
      <c r="P452" s="16"/>
      <c r="Q452" s="71">
        <v>199</v>
      </c>
    </row>
    <row r="453" spans="1:22" x14ac:dyDescent="0.25">
      <c r="A453" s="71">
        <v>15</v>
      </c>
      <c r="B453" s="35" t="s">
        <v>347</v>
      </c>
      <c r="C453" s="11">
        <v>163.4</v>
      </c>
      <c r="D453" s="11">
        <v>165.3</v>
      </c>
      <c r="E453" s="11">
        <v>1.9000000000000057</v>
      </c>
      <c r="F453" s="71">
        <v>4.0000000000000001E-3</v>
      </c>
      <c r="G453" s="71">
        <v>8530</v>
      </c>
      <c r="H453" s="36">
        <f t="shared" si="99"/>
        <v>16207.000000000049</v>
      </c>
      <c r="I453" s="71">
        <v>128.5</v>
      </c>
      <c r="J453" s="39">
        <f t="shared" si="100"/>
        <v>244.15000000000072</v>
      </c>
      <c r="K453" s="71">
        <v>175</v>
      </c>
      <c r="L453" s="39">
        <f t="shared" si="101"/>
        <v>332.50000000000102</v>
      </c>
      <c r="M453" s="71">
        <v>56.9</v>
      </c>
      <c r="N453" s="39">
        <f t="shared" si="102"/>
        <v>108.11000000000033</v>
      </c>
      <c r="O453" s="71">
        <v>29</v>
      </c>
      <c r="P453" s="16"/>
      <c r="Q453" s="71">
        <v>252</v>
      </c>
    </row>
    <row r="454" spans="1:22" x14ac:dyDescent="0.25">
      <c r="A454" s="71">
        <v>15</v>
      </c>
      <c r="B454" s="35" t="s">
        <v>348</v>
      </c>
      <c r="C454" s="11">
        <v>165.3</v>
      </c>
      <c r="D454" s="11">
        <v>166.78</v>
      </c>
      <c r="E454" s="11">
        <v>1.4799999999999898</v>
      </c>
      <c r="F454" s="71">
        <v>2E-3</v>
      </c>
      <c r="G454" s="71">
        <v>442</v>
      </c>
      <c r="H454" s="36">
        <f t="shared" si="99"/>
        <v>654.15999999999553</v>
      </c>
      <c r="I454" s="71">
        <v>14.95</v>
      </c>
      <c r="J454" s="39">
        <f t="shared" si="100"/>
        <v>22.125999999999845</v>
      </c>
      <c r="K454" s="71">
        <v>21.5</v>
      </c>
      <c r="L454" s="39">
        <f t="shared" si="101"/>
        <v>31.81999999999978</v>
      </c>
      <c r="M454" s="71">
        <v>5.56</v>
      </c>
      <c r="N454" s="39">
        <f t="shared" si="102"/>
        <v>8.2287999999999428</v>
      </c>
      <c r="O454" s="71">
        <v>14.1</v>
      </c>
      <c r="P454" s="16"/>
      <c r="Q454" s="71">
        <v>101</v>
      </c>
    </row>
    <row r="455" spans="1:22" x14ac:dyDescent="0.25">
      <c r="A455" s="71">
        <v>15</v>
      </c>
      <c r="B455" s="35" t="s">
        <v>349</v>
      </c>
      <c r="C455" s="11">
        <v>166.78</v>
      </c>
      <c r="D455" s="11">
        <v>167.38</v>
      </c>
      <c r="E455" s="11">
        <v>0.59999999999999432</v>
      </c>
      <c r="F455" s="71">
        <v>8.0000000000000002E-3</v>
      </c>
      <c r="G455" s="71">
        <v>4050</v>
      </c>
      <c r="H455" s="36">
        <f t="shared" si="99"/>
        <v>2429.9999999999768</v>
      </c>
      <c r="I455" s="71">
        <v>502</v>
      </c>
      <c r="J455" s="39">
        <f t="shared" si="100"/>
        <v>301.19999999999715</v>
      </c>
      <c r="K455" s="71">
        <v>523</v>
      </c>
      <c r="L455" s="39">
        <f t="shared" si="101"/>
        <v>313.799999999997</v>
      </c>
      <c r="M455" s="71">
        <v>240</v>
      </c>
      <c r="N455" s="39">
        <f t="shared" si="102"/>
        <v>143.99999999999864</v>
      </c>
      <c r="O455" s="71">
        <v>216</v>
      </c>
      <c r="P455" s="16"/>
      <c r="Q455" s="71">
        <v>3750</v>
      </c>
    </row>
    <row r="456" spans="1:22" x14ac:dyDescent="0.25">
      <c r="A456" s="71">
        <v>15</v>
      </c>
      <c r="B456" s="35" t="s">
        <v>350</v>
      </c>
      <c r="C456" s="11">
        <v>167.38</v>
      </c>
      <c r="D456" s="11">
        <v>169.29</v>
      </c>
      <c r="E456" s="11">
        <v>1.9099999999999966</v>
      </c>
      <c r="F456" s="71">
        <v>3.0000000000000001E-3</v>
      </c>
      <c r="G456" s="71">
        <v>39800</v>
      </c>
      <c r="H456" s="36">
        <f t="shared" si="99"/>
        <v>76017.999999999869</v>
      </c>
      <c r="I456" s="71">
        <v>724</v>
      </c>
      <c r="J456" s="39">
        <f t="shared" si="100"/>
        <v>1382.8399999999974</v>
      </c>
      <c r="K456" s="71">
        <v>2880</v>
      </c>
      <c r="L456" s="39">
        <f t="shared" si="101"/>
        <v>5500.7999999999902</v>
      </c>
      <c r="M456" s="71">
        <v>660</v>
      </c>
      <c r="N456" s="39">
        <f t="shared" si="102"/>
        <v>1260.5999999999976</v>
      </c>
      <c r="O456" s="71">
        <v>124</v>
      </c>
      <c r="P456" s="16"/>
      <c r="Q456" s="71">
        <v>1060</v>
      </c>
    </row>
    <row r="457" spans="1:22" x14ac:dyDescent="0.25">
      <c r="A457" s="75"/>
      <c r="B457" s="74"/>
      <c r="C457" s="73"/>
      <c r="D457" s="28" t="s">
        <v>20</v>
      </c>
      <c r="E457" s="46">
        <f>SUM(E449:E456)</f>
        <v>14.20999999999998</v>
      </c>
      <c r="F457" s="73"/>
      <c r="G457" s="18" t="s">
        <v>22</v>
      </c>
      <c r="H457" s="76">
        <f>SUM(H449:H456)</f>
        <v>107043.8599999999</v>
      </c>
      <c r="I457" s="73"/>
      <c r="J457" s="76">
        <f>SUM(J449:J456)</f>
        <v>2059.9559999999951</v>
      </c>
      <c r="K457" s="73"/>
      <c r="L457" s="76">
        <f>SUM(L449:L456)</f>
        <v>6614.9939999999879</v>
      </c>
      <c r="M457" s="73"/>
      <c r="N457" s="76">
        <f>SUM(N449:N456)</f>
        <v>1596.8263999999967</v>
      </c>
      <c r="O457" s="71"/>
      <c r="P457" s="71"/>
    </row>
    <row r="458" spans="1:22" x14ac:dyDescent="0.25">
      <c r="A458" s="75"/>
      <c r="B458" s="74"/>
      <c r="C458" s="73"/>
      <c r="D458" s="73"/>
      <c r="E458" s="73"/>
      <c r="F458" s="75"/>
      <c r="G458" s="27" t="s">
        <v>21</v>
      </c>
      <c r="H458" s="45">
        <f>(H457/$E$457)</f>
        <v>7532.9950738916295</v>
      </c>
      <c r="I458" s="44"/>
      <c r="J458" s="45">
        <f>(J457/$E$457)</f>
        <v>144.96523574947207</v>
      </c>
      <c r="K458" s="44"/>
      <c r="L458" s="45">
        <f>(L457/$E$457)</f>
        <v>465.5168191414495</v>
      </c>
      <c r="M458" s="44"/>
      <c r="N458" s="45">
        <f>(N457/$E$457)</f>
        <v>112.37342716396897</v>
      </c>
      <c r="O458" s="71"/>
      <c r="P458" s="71"/>
    </row>
    <row r="460" spans="1:22" x14ac:dyDescent="0.25">
      <c r="A460" s="31" t="s">
        <v>342</v>
      </c>
    </row>
    <row r="461" spans="1:22" x14ac:dyDescent="0.25">
      <c r="A461" s="48" t="s">
        <v>6</v>
      </c>
      <c r="B461" s="48" t="s">
        <v>7</v>
      </c>
      <c r="C461" s="48" t="s">
        <v>8</v>
      </c>
      <c r="D461" s="48" t="s">
        <v>9</v>
      </c>
      <c r="E461" s="48" t="s">
        <v>10</v>
      </c>
      <c r="F461" s="4" t="s">
        <v>11</v>
      </c>
      <c r="G461" s="4" t="s">
        <v>12</v>
      </c>
      <c r="H461" s="3" t="s">
        <v>12</v>
      </c>
      <c r="I461" s="4" t="s">
        <v>13</v>
      </c>
      <c r="J461" s="5" t="s">
        <v>13</v>
      </c>
      <c r="K461" s="4" t="s">
        <v>14</v>
      </c>
      <c r="L461" s="5" t="s">
        <v>14</v>
      </c>
      <c r="M461" s="4" t="s">
        <v>15</v>
      </c>
      <c r="N461" s="5" t="s">
        <v>15</v>
      </c>
      <c r="O461" s="4" t="s">
        <v>16</v>
      </c>
      <c r="P461" s="6" t="s">
        <v>16</v>
      </c>
      <c r="Q461" s="4" t="s">
        <v>17</v>
      </c>
      <c r="R461" s="3" t="s">
        <v>17</v>
      </c>
    </row>
    <row r="462" spans="1:22" x14ac:dyDescent="0.25">
      <c r="A462" s="48"/>
      <c r="B462" s="48"/>
      <c r="C462" s="48"/>
      <c r="D462" s="48"/>
      <c r="E462" s="48"/>
      <c r="F462" s="4" t="s">
        <v>18</v>
      </c>
      <c r="G462" s="4" t="s">
        <v>18</v>
      </c>
      <c r="H462" s="3"/>
      <c r="I462" s="4" t="s">
        <v>18</v>
      </c>
      <c r="J462" s="5" t="s">
        <v>19</v>
      </c>
      <c r="K462" s="4" t="s">
        <v>18</v>
      </c>
      <c r="L462" s="5" t="s">
        <v>19</v>
      </c>
      <c r="M462" s="4" t="s">
        <v>18</v>
      </c>
      <c r="N462" s="5" t="s">
        <v>19</v>
      </c>
      <c r="O462" s="4" t="s">
        <v>18</v>
      </c>
      <c r="P462" s="6" t="s">
        <v>19</v>
      </c>
      <c r="Q462" s="4" t="s">
        <v>18</v>
      </c>
      <c r="R462" s="3" t="s">
        <v>19</v>
      </c>
    </row>
    <row r="463" spans="1:22" x14ac:dyDescent="0.25">
      <c r="A463" s="71">
        <v>22</v>
      </c>
      <c r="B463" s="40" t="s">
        <v>328</v>
      </c>
      <c r="C463" s="11">
        <v>85.76</v>
      </c>
      <c r="D463" s="11">
        <v>88.25</v>
      </c>
      <c r="E463" s="11">
        <v>2.4899999999999949</v>
      </c>
      <c r="F463" s="71">
        <v>3.0000000000000001E-3</v>
      </c>
      <c r="G463" s="71">
        <v>1260</v>
      </c>
      <c r="H463" s="36">
        <f>(G463*E463)</f>
        <v>3137.3999999999937</v>
      </c>
      <c r="I463" s="71">
        <v>0.94</v>
      </c>
      <c r="J463" s="11">
        <f>(I463*E463)</f>
        <v>2.3405999999999949</v>
      </c>
      <c r="K463" s="71">
        <v>2.99</v>
      </c>
      <c r="L463" s="11">
        <f>(K463*E463)</f>
        <v>7.445099999999985</v>
      </c>
      <c r="M463" s="71">
        <v>4.92</v>
      </c>
      <c r="N463" s="11">
        <f>(M463*E463)</f>
        <v>12.250799999999975</v>
      </c>
      <c r="O463" s="71">
        <v>1.3</v>
      </c>
      <c r="P463" s="71"/>
      <c r="Q463" s="71">
        <v>86</v>
      </c>
      <c r="R463" s="20"/>
      <c r="S463" s="18"/>
      <c r="T463" s="21"/>
      <c r="U463" s="18"/>
      <c r="V463" s="19"/>
    </row>
    <row r="464" spans="1:22" x14ac:dyDescent="0.25">
      <c r="A464" s="71">
        <v>22</v>
      </c>
      <c r="B464" s="40" t="s">
        <v>329</v>
      </c>
      <c r="C464" s="11">
        <v>88.25</v>
      </c>
      <c r="D464" s="11">
        <v>90.53</v>
      </c>
      <c r="E464" s="11">
        <v>2.2800000000000011</v>
      </c>
      <c r="F464" s="71">
        <v>6.0000000000000001E-3</v>
      </c>
      <c r="G464" s="71">
        <v>1480</v>
      </c>
      <c r="H464" s="36">
        <f t="shared" ref="H464:H476" si="103">(G464*E464)</f>
        <v>3374.4000000000015</v>
      </c>
      <c r="I464" s="71">
        <v>0.83</v>
      </c>
      <c r="J464" s="11">
        <f t="shared" ref="J464:J476" si="104">(I464*E464)</f>
        <v>1.8924000000000007</v>
      </c>
      <c r="K464" s="71">
        <v>2.98</v>
      </c>
      <c r="L464" s="11">
        <f t="shared" ref="L464:L476" si="105">(K464*E464)</f>
        <v>6.7944000000000031</v>
      </c>
      <c r="M464" s="71">
        <v>7.29</v>
      </c>
      <c r="N464" s="11">
        <f t="shared" ref="N464:N476" si="106">(M464*E464)</f>
        <v>16.621200000000009</v>
      </c>
      <c r="O464" s="71">
        <v>7.1</v>
      </c>
      <c r="P464" s="71"/>
      <c r="Q464" s="71">
        <v>107</v>
      </c>
      <c r="R464" s="20"/>
      <c r="S464" s="18"/>
      <c r="T464" s="21"/>
      <c r="U464" s="18"/>
      <c r="V464" s="19"/>
    </row>
    <row r="465" spans="1:22" x14ac:dyDescent="0.25">
      <c r="A465" s="71">
        <v>22</v>
      </c>
      <c r="B465" s="40" t="s">
        <v>330</v>
      </c>
      <c r="C465" s="11">
        <v>90.53</v>
      </c>
      <c r="D465" s="11">
        <v>93.57</v>
      </c>
      <c r="E465" s="11">
        <v>3.039999999999992</v>
      </c>
      <c r="F465" s="71">
        <v>2.9000000000000001E-2</v>
      </c>
      <c r="G465" s="71">
        <v>1140</v>
      </c>
      <c r="H465" s="36">
        <f t="shared" si="103"/>
        <v>3465.5999999999908</v>
      </c>
      <c r="I465" s="71">
        <v>0.73</v>
      </c>
      <c r="J465" s="11">
        <f t="shared" si="104"/>
        <v>2.2191999999999941</v>
      </c>
      <c r="K465" s="71">
        <v>1.32</v>
      </c>
      <c r="L465" s="11">
        <f t="shared" si="105"/>
        <v>4.0127999999999897</v>
      </c>
      <c r="M465" s="71">
        <v>2.02</v>
      </c>
      <c r="N465" s="11">
        <f t="shared" si="106"/>
        <v>6.1407999999999836</v>
      </c>
      <c r="O465" s="71">
        <v>3.2</v>
      </c>
      <c r="P465" s="71"/>
      <c r="Q465" s="71">
        <v>37</v>
      </c>
      <c r="R465" s="20"/>
      <c r="S465" s="18"/>
      <c r="T465" s="21"/>
      <c r="U465" s="18"/>
      <c r="V465" s="19"/>
    </row>
    <row r="466" spans="1:22" x14ac:dyDescent="0.25">
      <c r="A466" s="71">
        <v>22</v>
      </c>
      <c r="B466" s="40" t="s">
        <v>331</v>
      </c>
      <c r="C466" s="11">
        <v>93.57</v>
      </c>
      <c r="D466" s="11">
        <v>96.62</v>
      </c>
      <c r="E466" s="11">
        <v>3.0500000000000114</v>
      </c>
      <c r="F466" s="71">
        <v>1.0999999999999999E-2</v>
      </c>
      <c r="G466" s="71">
        <v>404</v>
      </c>
      <c r="H466" s="36">
        <f t="shared" si="103"/>
        <v>1232.2000000000046</v>
      </c>
      <c r="I466" s="71">
        <v>0.91</v>
      </c>
      <c r="J466" s="11">
        <f t="shared" si="104"/>
        <v>2.7755000000000103</v>
      </c>
      <c r="K466" s="71">
        <v>0.63</v>
      </c>
      <c r="L466" s="11">
        <f t="shared" si="105"/>
        <v>1.9215000000000071</v>
      </c>
      <c r="M466" s="71">
        <v>0.64</v>
      </c>
      <c r="N466" s="11">
        <f t="shared" si="106"/>
        <v>1.9520000000000073</v>
      </c>
      <c r="O466" s="71">
        <v>2.7</v>
      </c>
      <c r="P466" s="71"/>
      <c r="Q466" s="71">
        <v>64</v>
      </c>
      <c r="R466" s="20"/>
      <c r="S466" s="18"/>
      <c r="T466" s="21"/>
      <c r="U466" s="18"/>
      <c r="V466" s="19"/>
    </row>
    <row r="467" spans="1:22" x14ac:dyDescent="0.25">
      <c r="A467" s="71">
        <v>22</v>
      </c>
      <c r="B467" s="40" t="s">
        <v>332</v>
      </c>
      <c r="C467" s="11">
        <v>96.62</v>
      </c>
      <c r="D467" s="11">
        <v>99.67</v>
      </c>
      <c r="E467" s="11">
        <v>3.0499999999999972</v>
      </c>
      <c r="F467" s="71">
        <v>1.2999999999999999E-2</v>
      </c>
      <c r="G467" s="71">
        <v>279</v>
      </c>
      <c r="H467" s="36">
        <f t="shared" si="103"/>
        <v>850.94999999999925</v>
      </c>
      <c r="I467" s="71">
        <v>7.34</v>
      </c>
      <c r="J467" s="11">
        <f t="shared" si="104"/>
        <v>22.386999999999979</v>
      </c>
      <c r="K467" s="71">
        <v>0.84</v>
      </c>
      <c r="L467" s="11">
        <f t="shared" si="105"/>
        <v>2.5619999999999976</v>
      </c>
      <c r="M467" s="71">
        <v>0.44</v>
      </c>
      <c r="N467" s="11">
        <f t="shared" si="106"/>
        <v>1.3419999999999987</v>
      </c>
      <c r="O467" s="71">
        <v>2.5</v>
      </c>
      <c r="P467" s="71"/>
      <c r="Q467" s="71">
        <v>1120</v>
      </c>
      <c r="R467" s="20"/>
      <c r="S467" s="18"/>
      <c r="T467" s="21"/>
      <c r="U467" s="18"/>
      <c r="V467" s="19"/>
    </row>
    <row r="468" spans="1:22" x14ac:dyDescent="0.25">
      <c r="A468" s="71">
        <v>23</v>
      </c>
      <c r="B468" s="40" t="s">
        <v>333</v>
      </c>
      <c r="C468" s="11">
        <v>99.67</v>
      </c>
      <c r="D468" s="11">
        <v>102.72</v>
      </c>
      <c r="E468" s="11">
        <v>3.0499999999999972</v>
      </c>
      <c r="F468" s="71">
        <v>1.4E-2</v>
      </c>
      <c r="G468" s="71">
        <v>287</v>
      </c>
      <c r="H468" s="36">
        <f t="shared" si="103"/>
        <v>875.34999999999923</v>
      </c>
      <c r="I468" s="71">
        <v>1.27</v>
      </c>
      <c r="J468" s="11">
        <f t="shared" si="104"/>
        <v>3.8734999999999964</v>
      </c>
      <c r="K468" s="71">
        <v>0.86</v>
      </c>
      <c r="L468" s="11">
        <f t="shared" si="105"/>
        <v>2.6229999999999976</v>
      </c>
      <c r="M468" s="71">
        <v>0.31</v>
      </c>
      <c r="N468" s="11">
        <f t="shared" si="106"/>
        <v>0.94549999999999912</v>
      </c>
      <c r="O468" s="71">
        <v>3</v>
      </c>
      <c r="P468" s="71"/>
      <c r="Q468" s="71">
        <v>208</v>
      </c>
      <c r="R468" s="20"/>
      <c r="S468" s="18"/>
      <c r="T468" s="21"/>
      <c r="U468" s="18"/>
      <c r="V468" s="19"/>
    </row>
    <row r="469" spans="1:22" x14ac:dyDescent="0.25">
      <c r="A469" s="71">
        <v>23</v>
      </c>
      <c r="B469" s="40" t="s">
        <v>334</v>
      </c>
      <c r="C469" s="11">
        <v>102.72</v>
      </c>
      <c r="D469" s="11">
        <v>105.77</v>
      </c>
      <c r="E469" s="11">
        <v>3.0499999999999972</v>
      </c>
      <c r="F469" s="71">
        <v>1.6E-2</v>
      </c>
      <c r="G469" s="71">
        <v>693</v>
      </c>
      <c r="H469" s="36">
        <f t="shared" si="103"/>
        <v>2113.6499999999978</v>
      </c>
      <c r="I469" s="71">
        <v>4.28</v>
      </c>
      <c r="J469" s="11">
        <f t="shared" si="104"/>
        <v>13.053999999999988</v>
      </c>
      <c r="K469" s="71">
        <v>0.96</v>
      </c>
      <c r="L469" s="11">
        <f t="shared" si="105"/>
        <v>2.9279999999999973</v>
      </c>
      <c r="M469" s="71">
        <v>0.59</v>
      </c>
      <c r="N469" s="11">
        <f t="shared" si="106"/>
        <v>1.7994999999999983</v>
      </c>
      <c r="O469" s="71">
        <v>4.3</v>
      </c>
      <c r="P469" s="71"/>
      <c r="Q469" s="71">
        <v>1020</v>
      </c>
      <c r="R469" s="20"/>
      <c r="S469" s="18"/>
      <c r="T469" s="21"/>
      <c r="U469" s="18"/>
      <c r="V469" s="19"/>
    </row>
    <row r="470" spans="1:22" x14ac:dyDescent="0.25">
      <c r="A470" s="71">
        <v>23</v>
      </c>
      <c r="B470" s="40" t="s">
        <v>335</v>
      </c>
      <c r="C470" s="11">
        <v>105.77</v>
      </c>
      <c r="D470" s="11">
        <v>108.81</v>
      </c>
      <c r="E470" s="11">
        <v>3.0400000000000063</v>
      </c>
      <c r="F470" s="71">
        <v>1.9E-2</v>
      </c>
      <c r="G470" s="71">
        <v>1860</v>
      </c>
      <c r="H470" s="36">
        <f t="shared" si="103"/>
        <v>5654.4000000000115</v>
      </c>
      <c r="I470" s="71">
        <v>1.61</v>
      </c>
      <c r="J470" s="11">
        <f t="shared" si="104"/>
        <v>4.8944000000000107</v>
      </c>
      <c r="K470" s="71">
        <v>3.14</v>
      </c>
      <c r="L470" s="11">
        <f t="shared" si="105"/>
        <v>9.5456000000000198</v>
      </c>
      <c r="M470" s="71">
        <v>2.78</v>
      </c>
      <c r="N470" s="11">
        <f t="shared" si="106"/>
        <v>8.451200000000016</v>
      </c>
      <c r="O470" s="71">
        <v>11.8</v>
      </c>
      <c r="P470" s="71"/>
      <c r="Q470" s="71">
        <v>24</v>
      </c>
      <c r="R470" s="20"/>
      <c r="S470" s="18"/>
      <c r="T470" s="21"/>
      <c r="U470" s="18"/>
      <c r="V470" s="19"/>
    </row>
    <row r="471" spans="1:22" x14ac:dyDescent="0.25">
      <c r="A471" s="71">
        <v>23</v>
      </c>
      <c r="B471" s="40" t="s">
        <v>336</v>
      </c>
      <c r="C471" s="11">
        <v>108.81</v>
      </c>
      <c r="D471" s="11">
        <v>111.86</v>
      </c>
      <c r="E471" s="11">
        <v>3.0499999999999972</v>
      </c>
      <c r="F471" s="71">
        <v>5.0000000000000001E-3</v>
      </c>
      <c r="G471" s="71">
        <v>533</v>
      </c>
      <c r="H471" s="36">
        <f t="shared" si="103"/>
        <v>1625.6499999999985</v>
      </c>
      <c r="I471" s="71">
        <v>1</v>
      </c>
      <c r="J471" s="11">
        <f t="shared" si="104"/>
        <v>3.0499999999999972</v>
      </c>
      <c r="K471" s="71">
        <v>1.39</v>
      </c>
      <c r="L471" s="11">
        <f t="shared" si="105"/>
        <v>4.239499999999996</v>
      </c>
      <c r="M471" s="71">
        <v>1.56</v>
      </c>
      <c r="N471" s="11">
        <f t="shared" si="106"/>
        <v>4.7579999999999956</v>
      </c>
      <c r="O471" s="71">
        <v>8.1</v>
      </c>
      <c r="P471" s="71"/>
      <c r="Q471" s="71">
        <v>12</v>
      </c>
      <c r="R471" s="20"/>
      <c r="S471" s="18"/>
      <c r="T471" s="21"/>
      <c r="U471" s="18"/>
      <c r="V471" s="19"/>
    </row>
    <row r="472" spans="1:22" x14ac:dyDescent="0.25">
      <c r="A472" s="71">
        <v>23</v>
      </c>
      <c r="B472" s="40" t="s">
        <v>337</v>
      </c>
      <c r="C472" s="11">
        <v>111.86</v>
      </c>
      <c r="D472" s="11">
        <v>113.11</v>
      </c>
      <c r="E472" s="11">
        <v>1.25</v>
      </c>
      <c r="F472" s="71">
        <v>6.0000000000000001E-3</v>
      </c>
      <c r="G472" s="71">
        <v>770</v>
      </c>
      <c r="H472" s="36">
        <f t="shared" si="103"/>
        <v>962.5</v>
      </c>
      <c r="I472" s="71">
        <v>1.27</v>
      </c>
      <c r="J472" s="11">
        <f t="shared" si="104"/>
        <v>1.5874999999999999</v>
      </c>
      <c r="K472" s="71">
        <v>2.11</v>
      </c>
      <c r="L472" s="11">
        <f t="shared" si="105"/>
        <v>2.6374999999999997</v>
      </c>
      <c r="M472" s="71">
        <v>2.2799999999999998</v>
      </c>
      <c r="N472" s="11">
        <f t="shared" si="106"/>
        <v>2.8499999999999996</v>
      </c>
      <c r="O472" s="71">
        <v>5.0999999999999996</v>
      </c>
      <c r="P472" s="71"/>
      <c r="Q472" s="71">
        <v>24</v>
      </c>
      <c r="R472" s="20"/>
      <c r="S472" s="18"/>
      <c r="T472" s="21"/>
      <c r="U472" s="18"/>
      <c r="V472" s="19"/>
    </row>
    <row r="473" spans="1:22" x14ac:dyDescent="0.25">
      <c r="A473" s="71">
        <v>23</v>
      </c>
      <c r="B473" s="40" t="s">
        <v>338</v>
      </c>
      <c r="C473" s="11">
        <v>113.11</v>
      </c>
      <c r="D473" s="11">
        <v>114.91</v>
      </c>
      <c r="E473" s="11">
        <v>1.7999999999999972</v>
      </c>
      <c r="F473" s="71">
        <v>1.0999999999999999E-2</v>
      </c>
      <c r="G473" s="71">
        <v>1265</v>
      </c>
      <c r="H473" s="36">
        <f t="shared" si="103"/>
        <v>2276.9999999999964</v>
      </c>
      <c r="I473" s="71">
        <v>7.51</v>
      </c>
      <c r="J473" s="11">
        <f t="shared" si="104"/>
        <v>13.517999999999978</v>
      </c>
      <c r="K473" s="71">
        <v>4.26</v>
      </c>
      <c r="L473" s="11">
        <f t="shared" si="105"/>
        <v>7.6679999999999877</v>
      </c>
      <c r="M473" s="71">
        <v>1.87</v>
      </c>
      <c r="N473" s="11">
        <f t="shared" si="106"/>
        <v>3.3659999999999948</v>
      </c>
      <c r="O473" s="71">
        <v>19.399999999999999</v>
      </c>
      <c r="P473" s="71"/>
      <c r="Q473" s="71">
        <v>35</v>
      </c>
      <c r="R473" s="20"/>
      <c r="S473" s="18"/>
      <c r="T473" s="21"/>
      <c r="U473" s="18"/>
      <c r="V473" s="19"/>
    </row>
    <row r="474" spans="1:22" x14ac:dyDescent="0.25">
      <c r="A474" s="71">
        <v>23</v>
      </c>
      <c r="B474" s="40" t="s">
        <v>339</v>
      </c>
      <c r="C474" s="11">
        <v>114.91</v>
      </c>
      <c r="D474" s="11">
        <v>116.91</v>
      </c>
      <c r="E474" s="11">
        <v>2</v>
      </c>
      <c r="F474" s="71">
        <v>2E-3</v>
      </c>
      <c r="G474" s="71">
        <v>68</v>
      </c>
      <c r="H474" s="36">
        <f t="shared" si="103"/>
        <v>136</v>
      </c>
      <c r="I474" s="71">
        <v>0.77</v>
      </c>
      <c r="J474" s="11">
        <f t="shared" si="104"/>
        <v>1.54</v>
      </c>
      <c r="K474" s="71">
        <v>0.42</v>
      </c>
      <c r="L474" s="11">
        <f t="shared" si="105"/>
        <v>0.84</v>
      </c>
      <c r="M474" s="71">
        <v>0.16</v>
      </c>
      <c r="N474" s="11">
        <f t="shared" si="106"/>
        <v>0.32</v>
      </c>
      <c r="O474" s="71">
        <v>2.1</v>
      </c>
      <c r="P474" s="71"/>
      <c r="Q474" s="71">
        <v>11</v>
      </c>
      <c r="R474" s="20"/>
      <c r="S474" s="18"/>
      <c r="T474" s="21"/>
      <c r="U474" s="18"/>
      <c r="V474" s="19"/>
    </row>
    <row r="475" spans="1:22" x14ac:dyDescent="0.25">
      <c r="A475" s="71">
        <v>23</v>
      </c>
      <c r="B475" s="40" t="s">
        <v>340</v>
      </c>
      <c r="C475" s="11">
        <v>116.91</v>
      </c>
      <c r="D475" s="11">
        <v>117.61</v>
      </c>
      <c r="E475" s="11">
        <v>0.70000000000000284</v>
      </c>
      <c r="F475" s="71">
        <v>5.0000000000000001E-3</v>
      </c>
      <c r="G475" s="71">
        <v>787</v>
      </c>
      <c r="H475" s="36">
        <f t="shared" si="103"/>
        <v>550.90000000000225</v>
      </c>
      <c r="I475" s="71">
        <v>12.95</v>
      </c>
      <c r="J475" s="11">
        <f t="shared" si="104"/>
        <v>9.0650000000000368</v>
      </c>
      <c r="K475" s="71">
        <v>2.02</v>
      </c>
      <c r="L475" s="11">
        <f t="shared" si="105"/>
        <v>1.4140000000000057</v>
      </c>
      <c r="M475" s="71">
        <v>1.02</v>
      </c>
      <c r="N475" s="11">
        <f t="shared" si="106"/>
        <v>0.71400000000000297</v>
      </c>
      <c r="O475" s="71">
        <v>13.8</v>
      </c>
      <c r="P475" s="71"/>
      <c r="Q475" s="71">
        <v>45</v>
      </c>
      <c r="R475" s="20"/>
      <c r="S475" s="18"/>
      <c r="T475" s="21"/>
      <c r="U475" s="18"/>
      <c r="V475" s="19"/>
    </row>
    <row r="476" spans="1:22" x14ac:dyDescent="0.25">
      <c r="A476" s="71">
        <v>23</v>
      </c>
      <c r="B476" s="40" t="s">
        <v>341</v>
      </c>
      <c r="C476" s="11">
        <v>117.61</v>
      </c>
      <c r="D476" s="11">
        <v>120.28</v>
      </c>
      <c r="E476" s="11">
        <v>2.6700000000000017</v>
      </c>
      <c r="F476" s="71">
        <v>3.0000000000000001E-3</v>
      </c>
      <c r="G476" s="71">
        <v>1850</v>
      </c>
      <c r="H476" s="36">
        <f t="shared" si="103"/>
        <v>4939.5000000000027</v>
      </c>
      <c r="I476" s="71">
        <v>2.0099999999999998</v>
      </c>
      <c r="J476" s="11">
        <f t="shared" si="104"/>
        <v>5.3667000000000025</v>
      </c>
      <c r="K476" s="71">
        <v>1.71</v>
      </c>
      <c r="L476" s="11">
        <f t="shared" si="105"/>
        <v>4.5657000000000032</v>
      </c>
      <c r="M476" s="71">
        <v>0.52</v>
      </c>
      <c r="N476" s="11">
        <f t="shared" si="106"/>
        <v>1.388400000000001</v>
      </c>
      <c r="O476" s="71">
        <v>14.2</v>
      </c>
      <c r="P476" s="71"/>
      <c r="Q476" s="71">
        <v>58</v>
      </c>
      <c r="R476" s="20"/>
      <c r="S476" s="18"/>
      <c r="T476" s="21"/>
      <c r="U476" s="18"/>
      <c r="V476" s="19"/>
    </row>
    <row r="477" spans="1:22" x14ac:dyDescent="0.25">
      <c r="D477" s="28" t="s">
        <v>20</v>
      </c>
      <c r="E477" s="29">
        <f>SUM(E463:E476)</f>
        <v>34.519999999999996</v>
      </c>
      <c r="F477" s="17"/>
      <c r="G477" s="18" t="s">
        <v>22</v>
      </c>
      <c r="H477" s="39">
        <f t="shared" ref="H477:N477" si="107">SUM(H463:H476)</f>
        <v>31195.499999999996</v>
      </c>
      <c r="I477" s="17"/>
      <c r="J477" s="17">
        <f t="shared" si="107"/>
        <v>87.563800000000001</v>
      </c>
      <c r="K477" s="17"/>
      <c r="L477" s="17">
        <f t="shared" si="107"/>
        <v>59.197100000000006</v>
      </c>
      <c r="M477" s="17"/>
      <c r="N477" s="17">
        <f t="shared" si="107"/>
        <v>62.899399999999986</v>
      </c>
    </row>
    <row r="478" spans="1:22" x14ac:dyDescent="0.25">
      <c r="G478" s="27" t="s">
        <v>21</v>
      </c>
      <c r="H478" s="22">
        <f>(H477/$E$477)</f>
        <v>903.69351100811127</v>
      </c>
      <c r="I478" s="22"/>
      <c r="J478" s="26">
        <f>(J477/$E$477)</f>
        <v>2.5366106604866747</v>
      </c>
      <c r="K478" s="22"/>
      <c r="L478" s="26">
        <f>(L477/$E$477)</f>
        <v>1.7148638470451916</v>
      </c>
      <c r="M478" s="22"/>
      <c r="N478" s="26">
        <f>(N477/$E$477)</f>
        <v>1.8221147161066047</v>
      </c>
    </row>
  </sheetData>
  <mergeCells count="105">
    <mergeCell ref="A461:A462"/>
    <mergeCell ref="B461:B462"/>
    <mergeCell ref="C461:C462"/>
    <mergeCell ref="D461:D462"/>
    <mergeCell ref="E461:E462"/>
    <mergeCell ref="A447:A448"/>
    <mergeCell ref="B447:B448"/>
    <mergeCell ref="C447:C448"/>
    <mergeCell ref="D447:D448"/>
    <mergeCell ref="E447:E448"/>
    <mergeCell ref="A434:A435"/>
    <mergeCell ref="B434:B435"/>
    <mergeCell ref="C434:C435"/>
    <mergeCell ref="D434:D435"/>
    <mergeCell ref="E434:E435"/>
    <mergeCell ref="A377:A378"/>
    <mergeCell ref="B377:B378"/>
    <mergeCell ref="C377:C378"/>
    <mergeCell ref="D377:D378"/>
    <mergeCell ref="E377:E378"/>
    <mergeCell ref="A350:A351"/>
    <mergeCell ref="B350:B351"/>
    <mergeCell ref="C350:C351"/>
    <mergeCell ref="D350:D351"/>
    <mergeCell ref="E350:E351"/>
    <mergeCell ref="A360:A361"/>
    <mergeCell ref="B360:B361"/>
    <mergeCell ref="C360:C361"/>
    <mergeCell ref="D360:D361"/>
    <mergeCell ref="E360:E361"/>
    <mergeCell ref="A317:A318"/>
    <mergeCell ref="B317:B318"/>
    <mergeCell ref="C317:C318"/>
    <mergeCell ref="D317:D318"/>
    <mergeCell ref="E317:E318"/>
    <mergeCell ref="A294:A295"/>
    <mergeCell ref="B294:B295"/>
    <mergeCell ref="C294:C295"/>
    <mergeCell ref="D294:D295"/>
    <mergeCell ref="E294:E295"/>
    <mergeCell ref="A272:A273"/>
    <mergeCell ref="B272:B273"/>
    <mergeCell ref="C272:C273"/>
    <mergeCell ref="D272:D273"/>
    <mergeCell ref="E272:E273"/>
    <mergeCell ref="A306:A307"/>
    <mergeCell ref="B306:B307"/>
    <mergeCell ref="C306:C307"/>
    <mergeCell ref="D306:D307"/>
    <mergeCell ref="E306:E307"/>
    <mergeCell ref="A6:A7"/>
    <mergeCell ref="B6:B7"/>
    <mergeCell ref="C6:C7"/>
    <mergeCell ref="D6:D7"/>
    <mergeCell ref="E6:E7"/>
    <mergeCell ref="A13:A14"/>
    <mergeCell ref="B13:B14"/>
    <mergeCell ref="C13:C14"/>
    <mergeCell ref="D13:D14"/>
    <mergeCell ref="E13:E14"/>
    <mergeCell ref="A22:A23"/>
    <mergeCell ref="B22:B23"/>
    <mergeCell ref="C22:C23"/>
    <mergeCell ref="D22:D23"/>
    <mergeCell ref="E22:E23"/>
    <mergeCell ref="A32:A33"/>
    <mergeCell ref="B32:B33"/>
    <mergeCell ref="C32:C33"/>
    <mergeCell ref="D32:D33"/>
    <mergeCell ref="E32:E33"/>
    <mergeCell ref="A54:A55"/>
    <mergeCell ref="B54:B55"/>
    <mergeCell ref="C54:C55"/>
    <mergeCell ref="D54:D55"/>
    <mergeCell ref="E54:E55"/>
    <mergeCell ref="A71:A72"/>
    <mergeCell ref="B71:B72"/>
    <mergeCell ref="C71:C72"/>
    <mergeCell ref="D71:D72"/>
    <mergeCell ref="E71:E72"/>
    <mergeCell ref="A137:A138"/>
    <mergeCell ref="B137:B138"/>
    <mergeCell ref="C137:C138"/>
    <mergeCell ref="D137:D138"/>
    <mergeCell ref="E137:E138"/>
    <mergeCell ref="A201:A202"/>
    <mergeCell ref="B201:B202"/>
    <mergeCell ref="C201:C202"/>
    <mergeCell ref="D201:D202"/>
    <mergeCell ref="E201:E202"/>
    <mergeCell ref="A222:A223"/>
    <mergeCell ref="B222:B223"/>
    <mergeCell ref="C222:C223"/>
    <mergeCell ref="D222:D223"/>
    <mergeCell ref="E222:E223"/>
    <mergeCell ref="A237:A238"/>
    <mergeCell ref="B237:B238"/>
    <mergeCell ref="C237:C238"/>
    <mergeCell ref="D237:D238"/>
    <mergeCell ref="E237:E238"/>
    <mergeCell ref="A260:A261"/>
    <mergeCell ref="B260:B261"/>
    <mergeCell ref="C260:C261"/>
    <mergeCell ref="D260:D261"/>
    <mergeCell ref="E260:E261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2013-06-13T16:36:27Z</dcterms:created>
  <dcterms:modified xsi:type="dcterms:W3CDTF">2013-06-14T22:00:30Z</dcterms:modified>
</cp:coreProperties>
</file>